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38 OBSCAMe+\1_Procedure\1_Consultation\1-Elaboration du DCE\V8_FV_BV_visio\VFinale définitive\"/>
    </mc:Choice>
  </mc:AlternateContent>
  <xr:revisionPtr revIDLastSave="0" documentId="13_ncr:1_{63F8EC9C-1646-429C-B06E-8859FB1936DF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Base" sheetId="5" r:id="rId1"/>
    <sheet name="Analyse scientifique" sheetId="11" r:id="rId2"/>
    <sheet name="Option directe" sheetId="6" r:id="rId3"/>
    <sheet name="Sur Devis" sheetId="13" r:id="rId4"/>
    <sheet name="REVISION PRIX" sheetId="14" r:id="rId5"/>
  </sheets>
  <definedNames>
    <definedName name="_xlnm._FilterDatabase" localSheetId="1" hidden="1">'Analyse scientifique'!$A$20:$U$108</definedName>
    <definedName name="_xlnm._FilterDatabase" localSheetId="0" hidden="1">Base!$A$18:$T$66</definedName>
    <definedName name="_xlnm._FilterDatabase" localSheetId="2" hidden="1">'Option directe'!$A$18:$R$65</definedName>
    <definedName name="_xlnm._FilterDatabase" localSheetId="3" hidden="1">'Sur Devis'!$A$19:$T$39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3" l="1"/>
  <c r="I27" i="13"/>
  <c r="I28" i="13"/>
  <c r="H27" i="13"/>
  <c r="H28" i="13"/>
  <c r="H29" i="13"/>
  <c r="G22" i="11" l="1"/>
  <c r="H22" i="11" s="1"/>
  <c r="G23" i="11"/>
  <c r="H23" i="11" s="1"/>
  <c r="G25" i="11" l="1"/>
  <c r="H25" i="11" s="1"/>
  <c r="G26" i="11"/>
  <c r="H26" i="11" s="1"/>
  <c r="G27" i="11"/>
  <c r="H27" i="11" s="1"/>
  <c r="G28" i="11"/>
  <c r="H28" i="11" s="1"/>
  <c r="G29" i="11"/>
  <c r="H29" i="11" s="1"/>
  <c r="G30" i="11"/>
  <c r="H30" i="11" s="1"/>
  <c r="G24" i="11" l="1"/>
  <c r="H24" i="11" s="1"/>
  <c r="G36" i="11" l="1"/>
  <c r="H36" i="11" s="1"/>
  <c r="G35" i="11"/>
  <c r="H35" i="11" s="1"/>
  <c r="G34" i="11"/>
  <c r="H34" i="11" s="1"/>
  <c r="G33" i="11"/>
  <c r="H33" i="11" s="1"/>
  <c r="G32" i="11"/>
  <c r="H32" i="11" s="1"/>
  <c r="G31" i="11"/>
  <c r="H31" i="11" s="1"/>
  <c r="G21" i="11"/>
  <c r="H21" i="11" s="1"/>
  <c r="G36" i="5" l="1"/>
  <c r="H36" i="5" s="1"/>
  <c r="G37" i="5"/>
  <c r="H37" i="5" s="1"/>
  <c r="G38" i="5"/>
  <c r="H38" i="5" s="1"/>
  <c r="G107" i="11" l="1"/>
  <c r="H107" i="11" s="1"/>
  <c r="G108" i="11"/>
  <c r="H108" i="11" s="1"/>
  <c r="G67" i="11"/>
  <c r="H67" i="11" s="1"/>
  <c r="G68" i="11"/>
  <c r="H68" i="11" s="1"/>
  <c r="G69" i="11"/>
  <c r="H69" i="11" s="1"/>
  <c r="G70" i="11"/>
  <c r="H70" i="11" s="1"/>
  <c r="G71" i="11"/>
  <c r="H71" i="11" s="1"/>
  <c r="G72" i="11"/>
  <c r="H72" i="11" s="1"/>
  <c r="G103" i="11"/>
  <c r="H103" i="11" s="1"/>
  <c r="G104" i="11"/>
  <c r="H104" i="11" s="1"/>
  <c r="G105" i="11"/>
  <c r="H105" i="11" s="1"/>
  <c r="G106" i="11"/>
  <c r="H106" i="11" s="1"/>
  <c r="G44" i="11" l="1"/>
  <c r="H44" i="11" s="1"/>
  <c r="G45" i="11"/>
  <c r="H45" i="11" s="1"/>
  <c r="G46" i="11"/>
  <c r="H46" i="11" s="1"/>
  <c r="G47" i="11"/>
  <c r="H47" i="11" s="1"/>
  <c r="G48" i="11"/>
  <c r="H48" i="11" s="1"/>
  <c r="G79" i="11"/>
  <c r="H79" i="11" s="1"/>
  <c r="G80" i="11"/>
  <c r="H80" i="11" s="1"/>
  <c r="G81" i="11"/>
  <c r="H81" i="11" s="1"/>
  <c r="G82" i="11"/>
  <c r="H82" i="11" s="1"/>
  <c r="G83" i="11"/>
  <c r="H83" i="11" s="1"/>
  <c r="G84" i="11"/>
  <c r="H84" i="11" s="1"/>
  <c r="G49" i="11"/>
  <c r="H49" i="11" s="1"/>
  <c r="G50" i="11"/>
  <c r="H50" i="11" s="1"/>
  <c r="G51" i="11"/>
  <c r="H51" i="11" s="1"/>
  <c r="G52" i="11"/>
  <c r="H52" i="11" s="1"/>
  <c r="G53" i="11"/>
  <c r="H53" i="11" s="1"/>
  <c r="G54" i="11"/>
  <c r="H54" i="11" s="1"/>
  <c r="G85" i="11"/>
  <c r="H85" i="11" s="1"/>
  <c r="G86" i="11"/>
  <c r="H86" i="11" s="1"/>
  <c r="G87" i="11"/>
  <c r="H87" i="11" s="1"/>
  <c r="G88" i="11"/>
  <c r="H88" i="11" s="1"/>
  <c r="G89" i="11"/>
  <c r="H89" i="11" s="1"/>
  <c r="G90" i="11"/>
  <c r="H90" i="11" s="1"/>
  <c r="G55" i="11"/>
  <c r="H55" i="11" s="1"/>
  <c r="G56" i="11"/>
  <c r="H56" i="11" s="1"/>
  <c r="G57" i="11"/>
  <c r="H57" i="11" s="1"/>
  <c r="G58" i="11"/>
  <c r="H58" i="11" s="1"/>
  <c r="G59" i="11"/>
  <c r="H59" i="11" s="1"/>
  <c r="G60" i="11"/>
  <c r="H60" i="11" s="1"/>
  <c r="G91" i="11"/>
  <c r="H91" i="11" s="1"/>
  <c r="G92" i="11"/>
  <c r="H92" i="11" s="1"/>
  <c r="G93" i="11"/>
  <c r="H93" i="11" s="1"/>
  <c r="G94" i="11"/>
  <c r="H94" i="11" s="1"/>
  <c r="G95" i="11"/>
  <c r="H95" i="11" s="1"/>
  <c r="G96" i="11"/>
  <c r="H96" i="11" s="1"/>
  <c r="G61" i="11"/>
  <c r="H61" i="11" s="1"/>
  <c r="G62" i="11"/>
  <c r="H62" i="11" s="1"/>
  <c r="G63" i="11"/>
  <c r="H63" i="11" s="1"/>
  <c r="G64" i="11"/>
  <c r="H64" i="11" s="1"/>
  <c r="G65" i="11"/>
  <c r="H65" i="11" s="1"/>
  <c r="G66" i="11"/>
  <c r="H66" i="11" s="1"/>
  <c r="G97" i="11"/>
  <c r="H97" i="11" s="1"/>
  <c r="G98" i="11"/>
  <c r="H98" i="11" s="1"/>
  <c r="G99" i="11"/>
  <c r="H99" i="11" s="1"/>
  <c r="G100" i="11"/>
  <c r="H100" i="11" s="1"/>
  <c r="G101" i="11"/>
  <c r="H101" i="11" s="1"/>
  <c r="G102" i="11"/>
  <c r="H102" i="11" s="1"/>
  <c r="F58" i="6" l="1"/>
  <c r="G58" i="6" s="1"/>
  <c r="F59" i="6"/>
  <c r="G59" i="6" s="1"/>
  <c r="F60" i="6"/>
  <c r="G60" i="6" s="1"/>
  <c r="F61" i="6"/>
  <c r="G61" i="6" s="1"/>
  <c r="F44" i="6"/>
  <c r="G44" i="6" s="1"/>
  <c r="F45" i="6"/>
  <c r="G45" i="6"/>
  <c r="F46" i="6"/>
  <c r="G46" i="6"/>
  <c r="F47" i="6"/>
  <c r="G47" i="6" s="1"/>
  <c r="G60" i="5"/>
  <c r="H60" i="5" s="1"/>
  <c r="G61" i="5"/>
  <c r="H61" i="5" s="1"/>
  <c r="G58" i="5"/>
  <c r="H58" i="5" s="1"/>
  <c r="G59" i="5"/>
  <c r="H59" i="5" s="1"/>
  <c r="G35" i="5"/>
  <c r="H35" i="5" s="1"/>
  <c r="F67" i="6" l="1"/>
  <c r="G67" i="6" s="1"/>
  <c r="H38" i="13"/>
  <c r="I38" i="13" s="1"/>
  <c r="G42" i="5" l="1"/>
  <c r="H42" i="5" s="1"/>
  <c r="G43" i="5"/>
  <c r="H43" i="5" s="1"/>
  <c r="G44" i="5"/>
  <c r="H44" i="5" s="1"/>
  <c r="G38" i="11" l="1"/>
  <c r="H38" i="11" s="1"/>
  <c r="G39" i="11"/>
  <c r="H39" i="11" s="1"/>
  <c r="G40" i="11"/>
  <c r="H40" i="11" s="1"/>
  <c r="G41" i="11"/>
  <c r="H41" i="11" s="1"/>
  <c r="G42" i="11"/>
  <c r="H42" i="11" s="1"/>
  <c r="G73" i="11"/>
  <c r="H73" i="11" s="1"/>
  <c r="G74" i="11"/>
  <c r="H74" i="11" s="1"/>
  <c r="G75" i="11"/>
  <c r="H75" i="11" s="1"/>
  <c r="G76" i="11"/>
  <c r="H76" i="11" s="1"/>
  <c r="G77" i="11"/>
  <c r="H77" i="11" s="1"/>
  <c r="G78" i="11"/>
  <c r="H78" i="11" s="1"/>
  <c r="G43" i="11"/>
  <c r="H43" i="11" s="1"/>
  <c r="F21" i="6"/>
  <c r="G21" i="6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3" i="6"/>
  <c r="G33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0" i="6"/>
  <c r="G40" i="6" s="1"/>
  <c r="F41" i="6"/>
  <c r="G41" i="6" s="1"/>
  <c r="F42" i="6"/>
  <c r="G42" i="6" s="1"/>
  <c r="F43" i="6"/>
  <c r="G43" i="6" s="1"/>
  <c r="F48" i="6"/>
  <c r="G48" i="6" s="1"/>
  <c r="F49" i="6"/>
  <c r="G49" i="6"/>
  <c r="F50" i="6"/>
  <c r="G50" i="6" s="1"/>
  <c r="F51" i="6"/>
  <c r="G51" i="6" s="1"/>
  <c r="F52" i="6"/>
  <c r="G52" i="6" s="1"/>
  <c r="F53" i="6"/>
  <c r="G53" i="6" s="1"/>
  <c r="F54" i="6"/>
  <c r="G54" i="6" s="1"/>
  <c r="F55" i="6"/>
  <c r="G55" i="6" s="1"/>
  <c r="F56" i="6"/>
  <c r="G56" i="6" s="1"/>
  <c r="F57" i="6"/>
  <c r="G57" i="6" s="1"/>
  <c r="F62" i="6"/>
  <c r="G62" i="6" s="1"/>
  <c r="F63" i="6"/>
  <c r="G63" i="6" s="1"/>
  <c r="F64" i="6"/>
  <c r="G64" i="6" s="1"/>
  <c r="F65" i="6"/>
  <c r="G65" i="6" s="1"/>
  <c r="F66" i="6"/>
  <c r="G66" i="6" s="1"/>
  <c r="H22" i="13"/>
  <c r="I22" i="13" s="1"/>
  <c r="H23" i="13"/>
  <c r="I23" i="13" s="1"/>
  <c r="H24" i="13"/>
  <c r="I24" i="13" s="1"/>
  <c r="H25" i="13"/>
  <c r="I25" i="13" s="1"/>
  <c r="H26" i="13"/>
  <c r="I26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H36" i="13"/>
  <c r="I36" i="13" s="1"/>
  <c r="H37" i="13"/>
  <c r="I37" i="13" s="1"/>
  <c r="H39" i="13"/>
  <c r="I39" i="13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9" i="5"/>
  <c r="H39" i="5" s="1"/>
  <c r="G40" i="5"/>
  <c r="H40" i="5" s="1"/>
  <c r="G41" i="5"/>
  <c r="H41" i="5" s="1"/>
  <c r="G45" i="5"/>
  <c r="H45" i="5" s="1"/>
  <c r="G46" i="5"/>
  <c r="H46" i="5" s="1"/>
  <c r="G47" i="5"/>
  <c r="H47" i="5" s="1"/>
  <c r="G48" i="5"/>
  <c r="H48" i="5" s="1"/>
  <c r="G49" i="5"/>
  <c r="H49" i="5" s="1"/>
  <c r="G50" i="5"/>
  <c r="H50" i="5" s="1"/>
  <c r="G51" i="5"/>
  <c r="H51" i="5" s="1"/>
  <c r="G52" i="5"/>
  <c r="H52" i="5" s="1"/>
  <c r="G53" i="5"/>
  <c r="H53" i="5" s="1"/>
  <c r="G54" i="5"/>
  <c r="H54" i="5" s="1"/>
  <c r="G55" i="5"/>
  <c r="H55" i="5" s="1"/>
  <c r="G56" i="5"/>
  <c r="H56" i="5" s="1"/>
  <c r="G57" i="5"/>
  <c r="H57" i="5" s="1"/>
  <c r="G62" i="5"/>
  <c r="H62" i="5" s="1"/>
  <c r="G63" i="5"/>
  <c r="H63" i="5" s="1"/>
  <c r="G64" i="5"/>
  <c r="H64" i="5" s="1"/>
  <c r="G65" i="5"/>
  <c r="H65" i="5" s="1"/>
  <c r="G66" i="5"/>
  <c r="H66" i="5" s="1"/>
  <c r="G20" i="5"/>
  <c r="H20" i="5" s="1"/>
  <c r="F20" i="6"/>
  <c r="G20" i="6" s="1"/>
  <c r="H21" i="13" l="1"/>
  <c r="I21" i="13" s="1"/>
  <c r="G37" i="11" l="1"/>
  <c r="H37" i="11" s="1"/>
</calcChain>
</file>

<file path=xl/sharedStrings.xml><?xml version="1.0" encoding="utf-8"?>
<sst xmlns="http://schemas.openxmlformats.org/spreadsheetml/2006/main" count="914" uniqueCount="452">
  <si>
    <t>Le taux de TVA applicable est celui en vigueur, sauf disposition législative contraire.</t>
  </si>
  <si>
    <t>Les cases grisées ne sont pas à remplir</t>
  </si>
  <si>
    <r>
      <rPr>
        <b/>
        <u/>
        <sz val="12"/>
        <color indexed="63"/>
        <rFont val="Calibri"/>
        <family val="2"/>
        <scheme val="minor"/>
      </rPr>
      <t>A titre indicatif :</t>
    </r>
    <r>
      <rPr>
        <b/>
        <sz val="12"/>
        <color indexed="63"/>
        <rFont val="Calibri"/>
        <family val="2"/>
        <scheme val="minor"/>
      </rPr>
      <t xml:space="preserve"> 
1 journée = 8 heures
1/2 journée = 4 heures</t>
    </r>
  </si>
  <si>
    <t>Répartition du montant total TTC entre les différents fournisseurs</t>
  </si>
  <si>
    <t>N° de ligne de commande</t>
  </si>
  <si>
    <t>Missions</t>
  </si>
  <si>
    <t>Nature</t>
  </si>
  <si>
    <t>Unité d'œuvre</t>
  </si>
  <si>
    <t>Forme du prix</t>
  </si>
  <si>
    <t>Montant en € HT</t>
  </si>
  <si>
    <t>Montant de TVA
en €</t>
  </si>
  <si>
    <t>Montant en € TTC</t>
  </si>
  <si>
    <t xml:space="preserve">A REMPLIR PAR LES CANDIDATS (possibilité d'ajouter des colonnes si nécessaire) </t>
  </si>
  <si>
    <t>Contractualisation, fourniture et installation des équipements</t>
  </si>
  <si>
    <t>Base</t>
  </si>
  <si>
    <t>CT1</t>
  </si>
  <si>
    <t>Forfait</t>
  </si>
  <si>
    <r>
      <t xml:space="preserve">Fourniture des équipements : dispositif d'observation électronique complet
</t>
    </r>
    <r>
      <rPr>
        <sz val="12"/>
        <rFont val="Calibri"/>
        <family val="2"/>
        <scheme val="minor"/>
      </rPr>
      <t>Navire &gt; 24 m  (par dispositif)</t>
    </r>
  </si>
  <si>
    <t>CT2-a</t>
  </si>
  <si>
    <r>
      <t xml:space="preserve">Fourniture des équipements : dispositif d'observation électronique complet
</t>
    </r>
    <r>
      <rPr>
        <sz val="12"/>
        <rFont val="Calibri"/>
        <family val="2"/>
        <scheme val="minor"/>
      </rPr>
      <t>Navire 18-24 m (par dispositif)</t>
    </r>
  </si>
  <si>
    <t>CT2-b</t>
  </si>
  <si>
    <r>
      <t xml:space="preserve">Fourniture des équipements : dispositif d'observation électronique complet
</t>
    </r>
    <r>
      <rPr>
        <sz val="12"/>
        <rFont val="Calibri"/>
        <family val="2"/>
        <scheme val="minor"/>
      </rPr>
      <t>Navire 15-18 m  (par dispositif)</t>
    </r>
  </si>
  <si>
    <t>CT2-c</t>
  </si>
  <si>
    <r>
      <t xml:space="preserve">Fourniture des équipements : dispositif d'observation électronique complet
</t>
    </r>
    <r>
      <rPr>
        <sz val="12"/>
        <rFont val="Calibri"/>
        <family val="2"/>
        <scheme val="minor"/>
      </rPr>
      <t>Navire 10-15 m  (par dispositif)</t>
    </r>
  </si>
  <si>
    <t>CT2-d</t>
  </si>
  <si>
    <r>
      <t xml:space="preserve">Fourniture des équipements : dispositif d'observation électronique complet
</t>
    </r>
    <r>
      <rPr>
        <sz val="12"/>
        <rFont val="Calibri"/>
        <family val="2"/>
        <scheme val="minor"/>
      </rPr>
      <t>Navire 8-10 m  (par dispositif)</t>
    </r>
  </si>
  <si>
    <t>CT2-e</t>
  </si>
  <si>
    <r>
      <t xml:space="preserve">Fourniture des équipements : dispositif d'observation électronique complet
</t>
    </r>
    <r>
      <rPr>
        <sz val="12"/>
        <rFont val="Calibri"/>
        <family val="2"/>
        <scheme val="minor"/>
      </rPr>
      <t>Navire &lt; 8 m  (par dispositif)</t>
    </r>
  </si>
  <si>
    <t>CT2-f</t>
  </si>
  <si>
    <t>CT3-i</t>
  </si>
  <si>
    <t>CT4</t>
  </si>
  <si>
    <t>CT6</t>
  </si>
  <si>
    <t>Exploitation/Services techniques</t>
  </si>
  <si>
    <r>
      <t>Embarquement et observation à bord des navires de pêche</t>
    </r>
    <r>
      <rPr>
        <sz val="12"/>
        <rFont val="Calibri"/>
        <family val="2"/>
        <scheme val="minor"/>
      </rPr>
      <t>, y compris saisie et validation des informations 
 Marée &lt; 24 h (par jour de mer)</t>
    </r>
  </si>
  <si>
    <t>EX1</t>
  </si>
  <si>
    <r>
      <t>Embarquement et observation à bord des navires de pêche</t>
    </r>
    <r>
      <rPr>
        <sz val="12"/>
        <rFont val="Calibri"/>
        <family val="2"/>
        <scheme val="minor"/>
      </rPr>
      <t>, y compris saisie et validation des informations
 Marée &gt; 24 h  (par jour de mer)</t>
    </r>
  </si>
  <si>
    <t>EX2</t>
  </si>
  <si>
    <t>EX3</t>
  </si>
  <si>
    <r>
      <t>Collecte et stockage des données</t>
    </r>
    <r>
      <rPr>
        <sz val="12"/>
        <rFont val="Calibri"/>
        <family val="2"/>
        <scheme val="minor"/>
      </rPr>
      <t xml:space="preserve">
Collecte physique mensuelle et stockage des données du dispositif d'observation électronique (par collecte et par navire)</t>
    </r>
  </si>
  <si>
    <t>EX11</t>
  </si>
  <si>
    <t>EX12</t>
  </si>
  <si>
    <r>
      <t xml:space="preserve">Maintenance des équipements 
</t>
    </r>
    <r>
      <rPr>
        <sz val="12"/>
        <rFont val="Calibri"/>
        <family val="2"/>
        <scheme val="minor"/>
      </rPr>
      <t>Maintenance préventive à distance du dispositif (par mois et par navire)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</si>
  <si>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dans le Finistère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</si>
  <si>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dans le Morbihan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</si>
  <si>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Loire-Atlantique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</si>
  <si>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Vendée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</si>
  <si>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Charente-Maritime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</si>
  <si>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Gironde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</si>
  <si>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dans les Landes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</si>
  <si>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dans les Pyrénées Atlantiques</t>
    </r>
  </si>
  <si>
    <t>Pilotage du projet et exécution du marché</t>
  </si>
  <si>
    <r>
      <t>Appui au pilotage du projet et exécution du marché</t>
    </r>
    <r>
      <rPr>
        <sz val="12"/>
        <rFont val="Calibri"/>
        <family val="2"/>
        <scheme val="minor"/>
      </rPr>
      <t xml:space="preserve"> (par mois)</t>
    </r>
  </si>
  <si>
    <t>PP1</t>
  </si>
  <si>
    <r>
      <t xml:space="preserve">Participation aux instances de pilotage et de suivi du projet </t>
    </r>
    <r>
      <rPr>
        <sz val="12"/>
        <rFont val="Calibri"/>
        <family val="2"/>
        <scheme val="minor"/>
      </rPr>
      <t>(par mois)</t>
    </r>
  </si>
  <si>
    <t>PP2</t>
  </si>
  <si>
    <t>Pilotage du marché</t>
  </si>
  <si>
    <r>
      <t>Lancement de la prestation</t>
    </r>
    <r>
      <rPr>
        <sz val="12"/>
        <rFont val="Calibri"/>
        <family val="2"/>
        <scheme val="minor"/>
      </rPr>
      <t xml:space="preserve"> (tout inclus)</t>
    </r>
  </si>
  <si>
    <t>PM1</t>
  </si>
  <si>
    <t>Signature de la personne habilitée à engager la société, date et cachet de l'entreprise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</si>
  <si>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Caméra</t>
    </r>
  </si>
  <si>
    <t>Option directe</t>
  </si>
  <si>
    <t>OD1-a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</si>
  <si>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Unité centrale</t>
    </r>
  </si>
  <si>
    <t>OD1-b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</si>
  <si>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Capteur hydraulique</t>
    </r>
  </si>
  <si>
    <t>OD1-c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</si>
  <si>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Capteur électrique</t>
    </r>
  </si>
  <si>
    <t>OD1-d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</si>
  <si>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Antenne GPS</t>
    </r>
  </si>
  <si>
    <t>OD1-e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</si>
  <si>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Antenne satellite</t>
    </r>
  </si>
  <si>
    <t>OD1-f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</si>
  <si>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Tablette</t>
    </r>
  </si>
  <si>
    <t>OD1-g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</si>
  <si>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Ecran</t>
    </r>
  </si>
  <si>
    <t>OD1-h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</si>
  <si>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Autres petits matériels type câble, composant électronique, etc.</t>
    </r>
  </si>
  <si>
    <t>OD1-i</t>
  </si>
  <si>
    <r>
      <t xml:space="preserve">Maintenance des équipements 
</t>
    </r>
    <r>
      <rPr>
        <sz val="12"/>
        <rFont val="Calibri"/>
        <family val="2"/>
        <scheme val="minor"/>
      </rPr>
      <t>Fourniture d'un élement de rechange du dispositif - hors main d'œuvre (par unité)
Support déporté pour caméra (type perche ou bras)</t>
    </r>
  </si>
  <si>
    <t>OD1-j</t>
  </si>
  <si>
    <r>
      <t xml:space="preserve">Collecte et stockage des données
</t>
    </r>
    <r>
      <rPr>
        <sz val="12"/>
        <rFont val="Calibri"/>
        <family val="2"/>
        <scheme val="minor"/>
      </rPr>
      <t>Collecte à distance des données du dispositif d'observation électronique y compris données vidéos - système 4G/5G ou autre système proposé  (par mois et par navire)
Navire &gt; 24 m</t>
    </r>
  </si>
  <si>
    <t>OD2-a</t>
  </si>
  <si>
    <r>
      <t xml:space="preserve">Collecte et stockage des données
</t>
    </r>
    <r>
      <rPr>
        <sz val="12"/>
        <rFont val="Calibri"/>
        <family val="2"/>
        <scheme val="minor"/>
      </rPr>
      <t>Collecte à distance des données du dispositif d'observation électronique y compris données vidéos - système 4G/5G ou autre système proposé  (par mois et par navire)
Navire 18-24 m</t>
    </r>
  </si>
  <si>
    <t>OD2-b</t>
  </si>
  <si>
    <r>
      <t xml:space="preserve">Collecte et stockage des données 
</t>
    </r>
    <r>
      <rPr>
        <sz val="12"/>
        <rFont val="Calibri"/>
        <family val="2"/>
        <scheme val="minor"/>
      </rPr>
      <t>Collecte à distance des données du dispositif d'observation électronique y compris données vidéos - système 4G/5G ou autre système proposé  (par mois et par navire)
Navire 15-18 m</t>
    </r>
  </si>
  <si>
    <t>OD2-c</t>
  </si>
  <si>
    <r>
      <t xml:space="preserve">Collecte et stockage des données
</t>
    </r>
    <r>
      <rPr>
        <sz val="12"/>
        <rFont val="Calibri"/>
        <family val="2"/>
        <scheme val="minor"/>
      </rPr>
      <t>Collecte à distance des données du dispositif d'observation électronique y compris données vidéos - système 4G/5G ou autre système proposé  (par mois et par navire)
Navire 10-15 m</t>
    </r>
  </si>
  <si>
    <t>OD2-d</t>
  </si>
  <si>
    <r>
      <t xml:space="preserve">Collecte et stockage des données
</t>
    </r>
    <r>
      <rPr>
        <sz val="12"/>
        <rFont val="Calibri"/>
        <family val="2"/>
        <scheme val="minor"/>
      </rPr>
      <t>Collecte à distance des données du dispositif d'observation électronique y compris données vidéos - système 4G/5G ou autre système proposé  (par mois et par navire)
Navire 8-10 m</t>
    </r>
  </si>
  <si>
    <t>OD2-e</t>
  </si>
  <si>
    <r>
      <t xml:space="preserve">Collecte et stockage des données
</t>
    </r>
    <r>
      <rPr>
        <sz val="12"/>
        <rFont val="Calibri"/>
        <family val="2"/>
        <scheme val="minor"/>
      </rPr>
      <t>Collecte à distance des données du dispositif d'observation électronique y compris données vidéos - système 4G/5G ou autre système proposé  (par mois et par navire)
Navire &lt; 8 m</t>
    </r>
  </si>
  <si>
    <t>OD2-f</t>
  </si>
  <si>
    <r>
      <rPr>
        <b/>
        <sz val="12"/>
        <color rgb="FF000000"/>
        <rFont val="Calibri"/>
        <family val="2"/>
      </rPr>
      <t xml:space="preserve">Désinstallation/réinstallation pour cause de travaux 
</t>
    </r>
    <r>
      <rPr>
        <sz val="12"/>
        <color rgb="FF000000"/>
        <rFont val="Calibri"/>
        <family val="2"/>
      </rPr>
      <t>Prestation planifiée dans le Finistère (par navire)</t>
    </r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</si>
  <si>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Prestation planifiée dans en Gironde (par navire)</t>
    </r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</si>
  <si>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Prestation planifiée dans les Landes (par navire)</t>
    </r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</si>
  <si>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Prestation planifiée dans les Pyrénées Atlantiques (par navire)</t>
    </r>
  </si>
  <si>
    <t>OD3-i</t>
  </si>
  <si>
    <r>
      <t xml:space="preserve">Embarquement et observation à bord des navires de pêche </t>
    </r>
    <r>
      <rPr>
        <sz val="12"/>
        <rFont val="Calibri"/>
        <family val="2"/>
        <scheme val="minor"/>
      </rPr>
      <t>: frais de rapatriement de l'observateur.trice en cas de débarquement à l'étranger (par rapatriement)</t>
    </r>
  </si>
  <si>
    <t>OD4</t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</si>
  <si>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dans le Finistère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</si>
  <si>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dans le Morbihan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</si>
  <si>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Loire-Atlantique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</si>
  <si>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Vendée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</si>
  <si>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Charente-Maritime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</si>
  <si>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Gironde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</si>
  <si>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dans les Landes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</si>
  <si>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dans les Pyrénées Atlantiques</t>
    </r>
  </si>
  <si>
    <t>OD5-i</t>
  </si>
  <si>
    <r>
      <t xml:space="preserve">Fin de marché
</t>
    </r>
    <r>
      <rPr>
        <sz val="12"/>
        <rFont val="Calibri"/>
        <family val="2"/>
        <scheme val="minor"/>
      </rPr>
      <t>Recyclage des matériels (par navire)</t>
    </r>
  </si>
  <si>
    <t>OD6</t>
  </si>
  <si>
    <r>
      <t xml:space="preserve">Fin de marché
</t>
    </r>
    <r>
      <rPr>
        <sz val="12"/>
        <rFont val="Calibri"/>
        <family val="2"/>
        <scheme val="minor"/>
      </rPr>
      <t>Réversibilité (tout inclus)</t>
    </r>
  </si>
  <si>
    <t>OD7</t>
  </si>
  <si>
    <t>En cas de réponse en groupement, si certaines unités d'œuvre sont susceptibles d'être réalisées par plusieurs co-traitants différents, les prestations doivent être dupliquées par co-traitant</t>
  </si>
  <si>
    <t>Titulaire ou co-traitant réalisant la prestation</t>
  </si>
  <si>
    <t>Prestations complémentaires sur devis (par profil)</t>
  </si>
  <si>
    <t>Sur devis</t>
  </si>
  <si>
    <t>Chef.fe de projet</t>
  </si>
  <si>
    <t>Prix unitaire / demi-journée</t>
  </si>
  <si>
    <t>Informaticien.ne</t>
  </si>
  <si>
    <t>Technicien.ne (installation &amp; maintenance)</t>
  </si>
  <si>
    <t>Expert.e (métier ou technique)</t>
  </si>
  <si>
    <t>Assistant.e (exploitation vidéo &amp; bureautique)</t>
  </si>
  <si>
    <t>Observateur.trice</t>
  </si>
  <si>
    <t>Prix unitaire / jour de mer</t>
  </si>
  <si>
    <t>Autre : à préciser par le candidat</t>
  </si>
  <si>
    <t>Prestations complémentaires sur devis (frais de déplacement et hébergement)</t>
  </si>
  <si>
    <t>Frais kilométriques : cas &lt;= 200 kms</t>
  </si>
  <si>
    <t>Prix unitaire / kilomètre</t>
  </si>
  <si>
    <t>Frais kilométriques : cas &gt; 200 kms et &lt;= 400 kms</t>
  </si>
  <si>
    <t>Frais kilométriques : cas &gt; 400 kms et &lt;= 600 kms</t>
  </si>
  <si>
    <t>Frais kilométriques : cas &gt; 600 kms</t>
  </si>
  <si>
    <t>Frais d'une nuitée + petit déjeuner en Ile de France</t>
  </si>
  <si>
    <t>Prix unitaire</t>
  </si>
  <si>
    <t>Frais d'une nuitée + petit déjeuner hors Ile de France</t>
  </si>
  <si>
    <t>Prestation complémentaire sur devis (informatique)</t>
  </si>
  <si>
    <t>Coût d'utilisation des serveurs</t>
  </si>
  <si>
    <t>Prix unitaire / heure de vidéo</t>
  </si>
  <si>
    <t>OD8-b</t>
  </si>
  <si>
    <r>
      <t xml:space="preserve">Test de performance de l'outil automatisé de traitement des vidéos en IA </t>
    </r>
    <r>
      <rPr>
        <sz val="12"/>
        <rFont val="Calibri"/>
        <family val="2"/>
        <scheme val="minor"/>
      </rPr>
      <t xml:space="preserve">(tout inclus) 
Analyse du gain de temps des algorithmes sur le visionnage </t>
    </r>
  </si>
  <si>
    <t xml:space="preserve">ANNEXE FINANCIERE : BORDEREAU DES PRIX UNITAIRES ET FORFAITAIRES  </t>
  </si>
  <si>
    <r>
      <rPr>
        <b/>
        <sz val="12"/>
        <rFont val="Calibri"/>
        <family val="2"/>
      </rPr>
      <t xml:space="preserve">Désinstallation/réinstallation pour cause de travaux
</t>
    </r>
    <r>
      <rPr>
        <sz val="12"/>
        <rFont val="Calibri"/>
        <family val="2"/>
      </rPr>
      <t>Prestation planifiée dans le Morbihan (par navire)</t>
    </r>
  </si>
  <si>
    <r>
      <rPr>
        <b/>
        <sz val="12"/>
        <rFont val="Calibri"/>
        <family val="2"/>
      </rPr>
      <t xml:space="preserve">Désinstallation/réinstallation pour cause de travaux
</t>
    </r>
    <r>
      <rPr>
        <sz val="12"/>
        <rFont val="Calibri"/>
        <family val="2"/>
      </rPr>
      <t>Prestation planifiée dans en Loire-Atlantique (par navire)</t>
    </r>
  </si>
  <si>
    <r>
      <rPr>
        <b/>
        <sz val="12"/>
        <rFont val="Calibri"/>
        <family val="2"/>
      </rPr>
      <t xml:space="preserve">Désinstallation/réinstallation pour cause de travaux
</t>
    </r>
    <r>
      <rPr>
        <sz val="12"/>
        <rFont val="Calibri"/>
        <family val="2"/>
      </rPr>
      <t>Prestation planifiée dans en Vendée (par navire)</t>
    </r>
  </si>
  <si>
    <r>
      <rPr>
        <b/>
        <sz val="12"/>
        <rFont val="Calibri"/>
        <family val="2"/>
      </rPr>
      <t xml:space="preserve">Désinstallation/réinstallation pour cause de travaux
</t>
    </r>
    <r>
      <rPr>
        <sz val="12"/>
        <rFont val="Calibri"/>
        <family val="2"/>
      </rPr>
      <t>Prestation planifiée dans en Charente-Maritime (par navire)</t>
    </r>
  </si>
  <si>
    <t xml:space="preserve">ANNEXE FINANCIERE : BORDEREAU DES PRIX UNITAIRES ET FORFAITAIRES </t>
  </si>
  <si>
    <t>Titulaire</t>
  </si>
  <si>
    <r>
      <t xml:space="preserve">Test de performance de l'outil automatisé de traitement des vidéos en IA 
</t>
    </r>
    <r>
      <rPr>
        <sz val="12"/>
        <rFont val="Calibri"/>
        <family val="2"/>
        <scheme val="minor"/>
      </rPr>
      <t>Analyse intrinsèque de la performance des algorithmes en condition réelle de visionnage (par mois et par navire)</t>
    </r>
  </si>
  <si>
    <t>CT5-a</t>
  </si>
  <si>
    <t>CT5-b</t>
  </si>
  <si>
    <t>CT5-c</t>
  </si>
  <si>
    <t>CT5-d</t>
  </si>
  <si>
    <t xml:space="preserve">Co-traitant  1 </t>
  </si>
  <si>
    <t>Co-traitant  2</t>
  </si>
  <si>
    <t>Co-traitant  3</t>
  </si>
  <si>
    <t>Co-traitant  4</t>
  </si>
  <si>
    <t>Co-traitant  5</t>
  </si>
  <si>
    <t>Co-traitant  6</t>
  </si>
  <si>
    <t>Co-traitant  7</t>
  </si>
  <si>
    <t>Co-traitant  8</t>
  </si>
  <si>
    <t>Co-traitant  9</t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</si>
  <si>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dans le Finistère (par navire)</t>
    </r>
  </si>
  <si>
    <r>
      <t xml:space="preserve">Signature du contrat-navire , formation et installation des équipements
</t>
    </r>
    <r>
      <rPr>
        <sz val="12"/>
        <rFont val="Calibri"/>
        <family val="2"/>
        <scheme val="minor"/>
      </rPr>
      <t>Installation planifiée dans le Morbihan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</si>
  <si>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Loire-Atlantique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</si>
  <si>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Vendée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</si>
  <si>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Charente-Maritime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</si>
  <si>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Gironde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</si>
  <si>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dans les Landes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</si>
  <si>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dans les Pyrénées Atlantiques (par navire)</t>
    </r>
  </si>
  <si>
    <r>
      <t xml:space="preserve">Contractualisation de l'existant </t>
    </r>
    <r>
      <rPr>
        <sz val="12"/>
        <rFont val="Calibri"/>
        <family val="2"/>
        <scheme val="minor"/>
      </rPr>
      <t>(par navire)
Modifications et signature du nouveau contrat-navire</t>
    </r>
  </si>
  <si>
    <t>OD8-a</t>
  </si>
  <si>
    <r>
      <t>Qualification et préparation du contrat-navire</t>
    </r>
    <r>
      <rPr>
        <sz val="12"/>
        <rFont val="Calibri"/>
        <family val="2"/>
        <scheme val="minor"/>
      </rPr>
      <t xml:space="preserve">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</si>
  <si>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Autre zone ou lieu d'installation ne pouvant être spécifié en amont (par navire)</t>
    </r>
  </si>
  <si>
    <r>
      <t xml:space="preserve">Gestion de l'indemnisation des navires
</t>
    </r>
    <r>
      <rPr>
        <sz val="12"/>
        <rFont val="Calibri"/>
        <family val="2"/>
        <scheme val="minor"/>
      </rPr>
      <t>Indemnisation navire 6 à 140 kw (puissance) ou 1 à 17 (jauge brute)</t>
    </r>
  </si>
  <si>
    <r>
      <t xml:space="preserve">Gestion de l'indemnisation des navires
</t>
    </r>
    <r>
      <rPr>
        <sz val="12"/>
        <rFont val="Calibri"/>
        <family val="2"/>
        <scheme val="minor"/>
      </rPr>
      <t>Indemnisation navire 140 à 220 kw (puissance) ou 17 à 30 (jauge brute)</t>
    </r>
  </si>
  <si>
    <r>
      <t xml:space="preserve">Gestion de l'indemnisation des navires
</t>
    </r>
    <r>
      <rPr>
        <sz val="12"/>
        <rFont val="Calibri"/>
        <family val="2"/>
        <scheme val="minor"/>
      </rPr>
      <t>Indemnisation navire 220 à 350 kw (puissance) ou 30 à 60 (jauge brute)</t>
    </r>
  </si>
  <si>
    <r>
      <t xml:space="preserve">Gestion de l'indemnisation des navires
</t>
    </r>
    <r>
      <rPr>
        <sz val="12"/>
        <rFont val="Calibri"/>
        <family val="2"/>
        <scheme val="minor"/>
      </rPr>
      <t>Indemnisation navire 350 à 740 kw (puissance) ou 60 à 286 (jauge brute)</t>
    </r>
  </si>
  <si>
    <r>
      <t xml:space="preserve">Gestion de l'indemnisation des navires
</t>
    </r>
    <r>
      <rPr>
        <sz val="12"/>
        <rFont val="Calibri"/>
        <family val="2"/>
        <scheme val="minor"/>
      </rPr>
      <t>Frais de gestion des indemnisations (par navire)</t>
    </r>
  </si>
  <si>
    <t>EX13-i</t>
  </si>
  <si>
    <t>EX14</t>
  </si>
  <si>
    <t>CT3-a</t>
  </si>
  <si>
    <t>CT3-b</t>
  </si>
  <si>
    <t>CT3-c</t>
  </si>
  <si>
    <t>CT3-d</t>
  </si>
  <si>
    <t>CT3-e</t>
  </si>
  <si>
    <t>CT3-f</t>
  </si>
  <si>
    <t>CT3-g</t>
  </si>
  <si>
    <t>CT3-h</t>
  </si>
  <si>
    <t>EX13-a</t>
  </si>
  <si>
    <t>EX13-b</t>
  </si>
  <si>
    <t>EX13-c</t>
  </si>
  <si>
    <t>EX13-d</t>
  </si>
  <si>
    <t>EX13-e</t>
  </si>
  <si>
    <t>EX13-f</t>
  </si>
  <si>
    <t>EX13-g</t>
  </si>
  <si>
    <t>EX13-h</t>
  </si>
  <si>
    <r>
      <t xml:space="preserve">Maintenance des équipements 
</t>
    </r>
    <r>
      <rPr>
        <sz val="12"/>
        <rFont val="Calibri"/>
        <family val="2"/>
        <scheme val="minor"/>
      </rPr>
      <t xml:space="preserve">Garantie et maintenance curative et corrective des équipements : pièces, main d'œuvre et déplacements, suivi à distance (par mois et par navire) </t>
    </r>
  </si>
  <si>
    <r>
      <t xml:space="preserve">Maintenance des équipements 
</t>
    </r>
    <r>
      <rPr>
        <sz val="12"/>
        <rFont val="Calibri"/>
        <family val="2"/>
        <scheme val="minor"/>
      </rPr>
      <t xml:space="preserve">Visite semestrielle de maintenance préventive (par visite)
Autre zone ou lieu d'installation ne pouvant spécifié en amont </t>
    </r>
  </si>
  <si>
    <r>
      <t xml:space="preserve">Fin de marché
</t>
    </r>
    <r>
      <rPr>
        <sz val="12"/>
        <rFont val="Calibri"/>
        <family val="2"/>
        <scheme val="minor"/>
      </rPr>
      <t xml:space="preserve">Désinstallation des équipements (par navire)
Autre zone ou lieu d'installation ne pouvant spécifié en amont  </t>
    </r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</si>
  <si>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Autre zone ou lieu de prestation ne pouvant être spécifié en amont (par navire) </t>
    </r>
  </si>
  <si>
    <t xml:space="preserve">Prix unitaire / Go </t>
  </si>
  <si>
    <t>OD9</t>
  </si>
  <si>
    <t>collecte des données de l’activité des dispositifs techniques de réduction des captures  -  (par collecte et par navire)</t>
  </si>
  <si>
    <t>OD3-a</t>
  </si>
  <si>
    <t>OD3-b</t>
  </si>
  <si>
    <t>OD3-c</t>
  </si>
  <si>
    <t>OD3-d</t>
  </si>
  <si>
    <t>OD3-e</t>
  </si>
  <si>
    <t>OD3-f</t>
  </si>
  <si>
    <t>OD3-g</t>
  </si>
  <si>
    <t>OD3-h</t>
  </si>
  <si>
    <t>CT3-j</t>
  </si>
  <si>
    <t>EX4-a</t>
  </si>
  <si>
    <t>EX4-b</t>
  </si>
  <si>
    <t>EX4-c</t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</si>
  <si>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Occitanie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</si>
  <si>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région Paca</t>
    </r>
  </si>
  <si>
    <t>EX13-j</t>
  </si>
  <si>
    <t>EX13-k</t>
  </si>
  <si>
    <t>CT3-k</t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</si>
  <si>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Occitanie(par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</si>
  <si>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région Paca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</si>
  <si>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région Normandie (par navire)</t>
    </r>
  </si>
  <si>
    <r>
      <t xml:space="preserve">Signature du contrat-navire, formation et installation des équipements
</t>
    </r>
    <r>
      <rPr>
        <sz val="12"/>
        <rFont val="Calibri"/>
        <family val="2"/>
        <scheme val="minor"/>
      </rPr>
      <t>Installation planifiée en région Hauts de France (par navire)</t>
    </r>
  </si>
  <si>
    <t>CT3-l</t>
  </si>
  <si>
    <t>CT3-m</t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</si>
  <si>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région Normandie</t>
    </r>
  </si>
  <si>
    <r>
      <t xml:space="preserve">Maintenance des équipements 
</t>
    </r>
    <r>
      <rPr>
        <sz val="12"/>
        <rFont val="Calibri"/>
        <family val="2"/>
        <scheme val="minor"/>
      </rPr>
      <t>Visite semestrielle de maintenance préventive (par visite)
Visite planifiée en région Hauts de France</t>
    </r>
  </si>
  <si>
    <t>EX13-l</t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</si>
  <si>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Prestation planifiée en Occitanie (par navire)</t>
    </r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</si>
  <si>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Prestation planifiée en région Paca (par navire)</t>
    </r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</si>
  <si>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Prestation planifiée en Normandie (par navire)</t>
    </r>
  </si>
  <si>
    <r>
      <rPr>
        <b/>
        <sz val="12"/>
        <rFont val="Calibri"/>
        <family val="2"/>
        <scheme val="minor"/>
      </rPr>
      <t>Désinstallation/réinstallation pour cause de travaux</t>
    </r>
    <r>
      <rPr>
        <sz val="12"/>
        <rFont val="Calibri"/>
        <family val="2"/>
        <scheme val="minor"/>
      </rPr>
      <t xml:space="preserve">
Prestation planifiée en région Hauts de France (par navire)</t>
    </r>
  </si>
  <si>
    <t>OD3-j</t>
  </si>
  <si>
    <t>OD3-k</t>
  </si>
  <si>
    <t>OD3-l</t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</si>
  <si>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Occitanie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</si>
  <si>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région Paca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</si>
  <si>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Normandie</t>
    </r>
  </si>
  <si>
    <r>
      <t xml:space="preserve">Fin de marché
</t>
    </r>
    <r>
      <rPr>
        <sz val="12"/>
        <rFont val="Calibri"/>
        <family val="2"/>
        <scheme val="minor"/>
      </rPr>
      <t>Désinstallation des équipements (par navire)
Désinstallation planifiée en région Hauts de France</t>
    </r>
  </si>
  <si>
    <t>OD5-a</t>
  </si>
  <si>
    <t>OD5-b</t>
  </si>
  <si>
    <t>OD5-c</t>
  </si>
  <si>
    <t>OD5-d</t>
  </si>
  <si>
    <t>OD5-e</t>
  </si>
  <si>
    <t>OD5-f</t>
  </si>
  <si>
    <t>OD5-g</t>
  </si>
  <si>
    <t>OD5-h</t>
  </si>
  <si>
    <t>OD5-j</t>
  </si>
  <si>
    <t>OD5-k</t>
  </si>
  <si>
    <t>OD5-l</t>
  </si>
  <si>
    <t>OD5-m</t>
  </si>
  <si>
    <t>OD3-m</t>
  </si>
  <si>
    <t>Responsable traitement de données</t>
  </si>
  <si>
    <t>Technicien analyse vidéo</t>
  </si>
  <si>
    <t>Ingénieur IA</t>
  </si>
  <si>
    <t>EX10 cond10-25%</t>
  </si>
  <si>
    <t>EX10 cond25-40%</t>
  </si>
  <si>
    <t>EX10 cond40-55%</t>
  </si>
  <si>
    <t>EX10 cond55-70%</t>
  </si>
  <si>
    <t>EX10 cond70%-85%</t>
  </si>
  <si>
    <t>EX10 cond85%</t>
  </si>
  <si>
    <t>Analyse scientifique  - développement tableau de bord numérique</t>
  </si>
  <si>
    <t>Analyse scientifique et technique sans déploiement d'IA</t>
  </si>
  <si>
    <t>Analyse scientifique  - rédaction des rapports</t>
  </si>
  <si>
    <t>EX10 cond10-25% HPC</t>
  </si>
  <si>
    <t>EX10 cond25-40% HPC</t>
  </si>
  <si>
    <t>EX10 cond40-55% HPC</t>
  </si>
  <si>
    <t>EX10 cond55-70% HPC</t>
  </si>
  <si>
    <t>EX10 cond70%-85% HPC</t>
  </si>
  <si>
    <t>EX10 cond85% HPC</t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</si>
  <si>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25-40%</t>
    </r>
    <r>
      <rPr>
        <b/>
        <sz val="12"/>
        <rFont val="Calibri"/>
        <family val="2"/>
        <scheme val="minor"/>
      </rPr>
      <t xml:space="preserve"> - projet OBSCAMe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</si>
  <si>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25-40%</t>
    </r>
    <r>
      <rPr>
        <b/>
        <sz val="12"/>
        <rFont val="Calibri"/>
        <family val="2"/>
        <scheme val="minor"/>
      </rPr>
      <t xml:space="preserve"> - projet OBSCAMe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</si>
  <si>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25-40%</t>
    </r>
    <r>
      <rPr>
        <b/>
        <sz val="12"/>
        <rFont val="Calibri"/>
        <family val="2"/>
        <scheme val="minor"/>
      </rPr>
      <t xml:space="preserve"> - projet OBSCAMe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</si>
  <si>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25-40%</t>
    </r>
    <r>
      <rPr>
        <b/>
        <sz val="12"/>
        <rFont val="Calibri"/>
        <family val="2"/>
        <scheme val="minor"/>
      </rPr>
      <t xml:space="preserve"> - projet OBSCAMe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</si>
  <si>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25-40%</t>
    </r>
    <r>
      <rPr>
        <b/>
        <sz val="12"/>
        <rFont val="Calibri"/>
        <family val="2"/>
        <scheme val="minor"/>
      </rPr>
      <t xml:space="preserve"> - projet OBSCAMe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</si>
  <si>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70-85%</t>
    </r>
    <r>
      <rPr>
        <b/>
        <sz val="12"/>
        <rFont val="Calibri"/>
        <family val="2"/>
        <scheme val="minor"/>
      </rPr>
      <t xml:space="preserve"> - projet OBSCAMe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</si>
  <si>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</si>
  <si>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</si>
  <si>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</si>
  <si>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</si>
  <si>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</si>
  <si>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</si>
  <si>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</t>
    </r>
    <r>
      <rPr>
        <b/>
        <sz val="12"/>
        <rFont val="Calibri"/>
        <family val="2"/>
        <scheme val="minor"/>
      </rPr>
      <t xml:space="preserve"> - IA efficacité 10-25%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</si>
  <si>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10-25%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</si>
  <si>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10-25%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</si>
  <si>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10-25%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</si>
  <si>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10-25%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</si>
  <si>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10-25%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</si>
  <si>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10-25%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</si>
  <si>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10-25%</t>
    </r>
    <r>
      <rPr>
        <b/>
        <sz val="12"/>
        <rFont val="Calibri"/>
        <family val="2"/>
        <scheme val="minor"/>
      </rPr>
      <t xml:space="preserve">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</si>
  <si>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10-25%</t>
    </r>
    <r>
      <rPr>
        <b/>
        <sz val="12"/>
        <rFont val="Calibri"/>
        <family val="2"/>
        <scheme val="minor"/>
      </rPr>
      <t xml:space="preserve">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</si>
  <si>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10-25%</t>
    </r>
    <r>
      <rPr>
        <b/>
        <sz val="12"/>
        <rFont val="Calibri"/>
        <family val="2"/>
        <scheme val="minor"/>
      </rPr>
      <t xml:space="preserve">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</si>
  <si>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10-25%</t>
    </r>
    <r>
      <rPr>
        <b/>
        <sz val="12"/>
        <rFont val="Calibri"/>
        <family val="2"/>
        <scheme val="minor"/>
      </rPr>
      <t xml:space="preserve">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</si>
  <si>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10-25%</t>
    </r>
    <r>
      <rPr>
        <b/>
        <sz val="12"/>
        <rFont val="Calibri"/>
        <family val="2"/>
        <scheme val="minor"/>
      </rPr>
      <t xml:space="preserve">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</si>
  <si>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25-40%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</si>
  <si>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25-40%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</si>
  <si>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25-40%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</si>
  <si>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25-40%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</si>
  <si>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25-40%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</si>
  <si>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25-40%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</si>
  <si>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25-40%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</si>
  <si>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40-55%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</si>
  <si>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40-55%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</si>
  <si>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40-55%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</si>
  <si>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40-55%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</si>
  <si>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40-55%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</si>
  <si>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40-55%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</si>
  <si>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40-55%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</si>
  <si>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40-55%</t>
    </r>
    <r>
      <rPr>
        <b/>
        <sz val="12"/>
        <rFont val="Calibri"/>
        <family val="2"/>
        <scheme val="minor"/>
      </rPr>
      <t xml:space="preserve">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</si>
  <si>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40-55%</t>
    </r>
    <r>
      <rPr>
        <b/>
        <sz val="12"/>
        <rFont val="Calibri"/>
        <family val="2"/>
        <scheme val="minor"/>
      </rPr>
      <t xml:space="preserve">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</si>
  <si>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40-55%</t>
    </r>
    <r>
      <rPr>
        <b/>
        <sz val="12"/>
        <rFont val="Calibri"/>
        <family val="2"/>
        <scheme val="minor"/>
      </rPr>
      <t xml:space="preserve">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</si>
  <si>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40-55%</t>
    </r>
    <r>
      <rPr>
        <b/>
        <sz val="12"/>
        <rFont val="Calibri"/>
        <family val="2"/>
        <scheme val="minor"/>
      </rPr>
      <t xml:space="preserve">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</si>
  <si>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40-55%</t>
    </r>
    <r>
      <rPr>
        <b/>
        <sz val="12"/>
        <rFont val="Calibri"/>
        <family val="2"/>
        <scheme val="minor"/>
      </rPr>
      <t xml:space="preserve">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</si>
  <si>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55-70%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</si>
  <si>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</t>
    </r>
    <r>
      <rPr>
        <b/>
        <sz val="12"/>
        <rFont val="Calibri"/>
        <family val="2"/>
        <scheme val="minor"/>
      </rPr>
      <t xml:space="preserve"> - IA efficacité 55-70%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</si>
  <si>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15-18 m (par mois et par navire) - IA efficacité 55-70%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</si>
  <si>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10-15 m (par mois et par navire) - IA efficacité 55-70%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</si>
  <si>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8-10 m (par mois et par navire) - IA efficacité 55-70%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</si>
  <si>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&lt; 8 m (par mois et par navire) - IA efficacité 55-70% 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</si>
  <si>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&gt; 24 m (par mois et par navire) - IA efficacité 55-70% 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</si>
  <si>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18-24 m (par mois et par navire) - IA efficacité 55-70% </t>
    </r>
    <r>
      <rPr>
        <b/>
        <sz val="12"/>
        <rFont val="Calibri"/>
        <family val="2"/>
        <scheme val="minor"/>
      </rPr>
      <t xml:space="preserve">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</si>
  <si>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15-18 m (par mois et par navire) - IA efficacité 55-70% </t>
    </r>
    <r>
      <rPr>
        <b/>
        <sz val="12"/>
        <rFont val="Calibri"/>
        <family val="2"/>
        <scheme val="minor"/>
      </rPr>
      <t xml:space="preserve">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</si>
  <si>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10-15 m (par mois et par navire) - IA efficacité 55-70% </t>
    </r>
    <r>
      <rPr>
        <b/>
        <sz val="12"/>
        <rFont val="Calibri"/>
        <family val="2"/>
        <scheme val="minor"/>
      </rPr>
      <t xml:space="preserve">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</si>
  <si>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8-10 m (par mois et par navire) - IA efficacité 55-70% </t>
    </r>
    <r>
      <rPr>
        <b/>
        <sz val="12"/>
        <rFont val="Calibri"/>
        <family val="2"/>
        <scheme val="minor"/>
      </rPr>
      <t xml:space="preserve">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</si>
  <si>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 xml:space="preserve">Navire &lt; 8 m (par mois et par navire) - IA efficacité 55-70% </t>
    </r>
    <r>
      <rPr>
        <b/>
        <sz val="12"/>
        <rFont val="Calibri"/>
        <family val="2"/>
        <scheme val="minor"/>
      </rPr>
      <t xml:space="preserve">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</si>
  <si>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70-85%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</si>
  <si>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70-85%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</si>
  <si>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70-85%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</si>
  <si>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70-85%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</si>
  <si>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70-85%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</si>
  <si>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70-85%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</si>
  <si>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70-85%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</si>
  <si>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70-85%</t>
    </r>
    <r>
      <rPr>
        <b/>
        <sz val="12"/>
        <rFont val="Calibri"/>
        <family val="2"/>
        <scheme val="minor"/>
      </rPr>
      <t xml:space="preserve">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</si>
  <si>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70-85%</t>
    </r>
    <r>
      <rPr>
        <b/>
        <sz val="12"/>
        <rFont val="Calibri"/>
        <family val="2"/>
        <scheme val="minor"/>
      </rPr>
      <t xml:space="preserve">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</si>
  <si>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70-85%</t>
    </r>
    <r>
      <rPr>
        <b/>
        <sz val="12"/>
        <rFont val="Calibri"/>
        <family val="2"/>
        <scheme val="minor"/>
      </rPr>
      <t xml:space="preserve">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</si>
  <si>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70-85%</t>
    </r>
    <r>
      <rPr>
        <b/>
        <sz val="12"/>
        <rFont val="Calibri"/>
        <family val="2"/>
        <scheme val="minor"/>
      </rPr>
      <t xml:space="preserve">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</si>
  <si>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85%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et +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</si>
  <si>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85% et +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</si>
  <si>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85% et +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</si>
  <si>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85% et +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</si>
  <si>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85% et +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</si>
  <si>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85% et +</t>
    </r>
    <r>
      <rPr>
        <b/>
        <sz val="12"/>
        <rFont val="Calibri"/>
        <family val="2"/>
        <scheme val="minor"/>
      </rPr>
      <t xml:space="preserve"> 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</si>
  <si>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 - IA efficacité 85% et +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</si>
  <si>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 - IA efficacité 85% et +</t>
    </r>
    <r>
      <rPr>
        <b/>
        <sz val="12"/>
        <rFont val="Calibri"/>
        <family val="2"/>
        <scheme val="minor"/>
      </rPr>
      <t xml:space="preserve">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</si>
  <si>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 - IA efficacité 85% et +</t>
    </r>
    <r>
      <rPr>
        <b/>
        <sz val="12"/>
        <rFont val="Calibri"/>
        <family val="2"/>
        <scheme val="minor"/>
      </rPr>
      <t xml:space="preserve">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</si>
  <si>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 - IA efficacité 85% et +</t>
    </r>
    <r>
      <rPr>
        <b/>
        <sz val="12"/>
        <rFont val="Calibri"/>
        <family val="2"/>
        <scheme val="minor"/>
      </rPr>
      <t xml:space="preserve">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</si>
  <si>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 - IA efficacité 85% et +</t>
    </r>
    <r>
      <rPr>
        <b/>
        <sz val="12"/>
        <rFont val="Calibri"/>
        <family val="2"/>
        <scheme val="minor"/>
      </rPr>
      <t xml:space="preserve">                                                 AVEC utilisation d'un calculateur HPC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</si>
  <si>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 - IA efficacité 85% et +</t>
    </r>
    <r>
      <rPr>
        <b/>
        <sz val="12"/>
        <rFont val="Calibri"/>
        <family val="2"/>
        <scheme val="minor"/>
      </rPr>
      <t xml:space="preserve">                                   AVEC utilisation d'un calculateur HPC</t>
    </r>
  </si>
  <si>
    <t>EX5</t>
  </si>
  <si>
    <t>EX6</t>
  </si>
  <si>
    <t>EX7</t>
  </si>
  <si>
    <t>EX8</t>
  </si>
  <si>
    <t>EX9</t>
  </si>
  <si>
    <t>EX10</t>
  </si>
  <si>
    <t>EX5cond10-25%</t>
  </si>
  <si>
    <t>EX6cond10-25%</t>
  </si>
  <si>
    <t>EX7cond10-25%</t>
  </si>
  <si>
    <t>EX8cond10-25%</t>
  </si>
  <si>
    <t>EX9cond10-25%</t>
  </si>
  <si>
    <t>EX5cond10-25% HPC</t>
  </si>
  <si>
    <t>EX6cond10-25% HPC</t>
  </si>
  <si>
    <t>EX7cond10-25% HPC</t>
  </si>
  <si>
    <t>EX8cond10-25% HPC</t>
  </si>
  <si>
    <t>EX9cond10-25% HPC</t>
  </si>
  <si>
    <t>EX5cond25-40%</t>
  </si>
  <si>
    <t>EX6 cond25-40%</t>
  </si>
  <si>
    <t>EX7cond25-40%</t>
  </si>
  <si>
    <t>EX8 cond25-40%</t>
  </si>
  <si>
    <t>EX9cond25-40%</t>
  </si>
  <si>
    <t>EX5cond25-40% HPC</t>
  </si>
  <si>
    <t>EX6cond25-40% HPC</t>
  </si>
  <si>
    <t>EX7cond25-40% HPC</t>
  </si>
  <si>
    <t>EX8 cond25-40% HPC</t>
  </si>
  <si>
    <t>EX9 cond25-40% HPC</t>
  </si>
  <si>
    <t>EX5cond40-55%</t>
  </si>
  <si>
    <t>EX6 cond40-55%</t>
  </si>
  <si>
    <t>EX7cond40-55%</t>
  </si>
  <si>
    <t>EX8cond40-55%</t>
  </si>
  <si>
    <t>EX9cond40-55%</t>
  </si>
  <si>
    <t>EX5 cond40-55% HPC</t>
  </si>
  <si>
    <t>EX6cond40-55% HPC</t>
  </si>
  <si>
    <t>EX7cond40-55% HPC</t>
  </si>
  <si>
    <t>EX8cond40-55% HPC</t>
  </si>
  <si>
    <t>EX9cond4-55% HPC</t>
  </si>
  <si>
    <t>EX5 cond55-70%</t>
  </si>
  <si>
    <t>EX6cond55-70%</t>
  </si>
  <si>
    <t>EX7cond55-70%</t>
  </si>
  <si>
    <t>EX8 cond55-70%</t>
  </si>
  <si>
    <t>EX9cond55-70%</t>
  </si>
  <si>
    <t>EX5 cond55-70% HPC</t>
  </si>
  <si>
    <t>EX6cond55-70% HPC</t>
  </si>
  <si>
    <t>EX7cond55-70% HPC</t>
  </si>
  <si>
    <t>EX8 cond55-70% HPC</t>
  </si>
  <si>
    <t>EX9cond55-70% HPC</t>
  </si>
  <si>
    <t>EX5 cond70%-85%</t>
  </si>
  <si>
    <t>EX6cond70%-85%</t>
  </si>
  <si>
    <t>EX7cond70%-85%</t>
  </si>
  <si>
    <t>EX8 cond70%-85%</t>
  </si>
  <si>
    <t>EX9cond70%-85%</t>
  </si>
  <si>
    <t>EX5cond70%-85% HPC</t>
  </si>
  <si>
    <t>EX6 cond70%-85% HPC</t>
  </si>
  <si>
    <t>EX7cond70%-85% HPC</t>
  </si>
  <si>
    <t>EX8 cond70%-85% HPC</t>
  </si>
  <si>
    <t>EX9cond70%-85% HPC</t>
  </si>
  <si>
    <t>EX5 cond85%</t>
  </si>
  <si>
    <t>EX6 cond85%</t>
  </si>
  <si>
    <t>EX7cond85%</t>
  </si>
  <si>
    <t>EX8cond85%</t>
  </si>
  <si>
    <t>EX9cond85%</t>
  </si>
  <si>
    <t>EX5cond85% HPC</t>
  </si>
  <si>
    <t>EX6cond85% HPC</t>
  </si>
  <si>
    <t>EX7cond85% HPC</t>
  </si>
  <si>
    <t>EX8cond85% HPC</t>
  </si>
  <si>
    <t>EX9cond85% HPC</t>
  </si>
  <si>
    <t>EX15</t>
  </si>
  <si>
    <t>EX16</t>
  </si>
  <si>
    <t>EX17</t>
  </si>
  <si>
    <t>EX18</t>
  </si>
  <si>
    <t>EX19</t>
  </si>
  <si>
    <t>EX20</t>
  </si>
  <si>
    <t>Analyse scientifique et technique, restitution et transmission des fichiers
Développement du tableau de bord numérique de l'observation électronique (tout inclus) projet OBSCAMe</t>
  </si>
  <si>
    <t>Analyse scientifique et technique, restitution et transmission des fichiers
Développement du tableau de bord numérique de l'observation électronique (tout inclus) projet ARP</t>
  </si>
  <si>
    <t>Analyse scientifique et technique, restitution et transmission des fichiers
Développement du tableau de bord numérique de l'observation électronique (tout inclus) Autres projet</t>
  </si>
  <si>
    <t>1 seul scénario parmi les 13 sera appliqué (1 seul à la fois) au vu du résultat de l'évaluation de la performance de l'algorithme IA et de la mise à disposition ou non d'un calculateur de type Haute performance (HPC) (Note importante 2 de l'article 3.2.3 du CCTP)</t>
  </si>
  <si>
    <r>
      <t xml:space="preserve">Les prix comprennent toutes les charges fiscales, parafiscales et frais listées à l’article 10.1.3 du CCAG-FCS ainsi toutes les autres dépenses nécessaires à l'exécution des prestations, les marges pour risque et les marges bénéficiaires auquel s’ajoute également le prix de la cession des droits mentionnés à l’article 6 du CCAP. 
</t>
    </r>
    <r>
      <rPr>
        <b/>
        <u/>
        <sz val="12"/>
        <rFont val="Calibri"/>
        <family val="2"/>
        <scheme val="minor"/>
      </rPr>
      <t>Les déplacements associés aux missions en base sont également inclus dans les tarifs de la prestation</t>
    </r>
    <r>
      <rPr>
        <sz val="12"/>
        <rFont val="Calibri"/>
        <family val="2"/>
        <scheme val="minor"/>
      </rPr>
      <t>.
Les prix sont révisables selon les modalités indiquées à l'article 8.2 du CCAP.</t>
    </r>
  </si>
  <si>
    <t>A remplir par le titulaire</t>
  </si>
  <si>
    <t>Date :</t>
  </si>
  <si>
    <t xml:space="preserve">Formule employée (cf. CCAP) : </t>
  </si>
  <si>
    <t>P= P0 [1 * (Ind/Ind0)]</t>
  </si>
  <si>
    <t xml:space="preserve">Source des indicateurs : </t>
  </si>
  <si>
    <t xml:space="preserve">https://www.syntec-ingenierie.fr/indice-syntec/ </t>
  </si>
  <si>
    <t>Valeurs des indicateurs employés 
(tableau à remplir) :</t>
  </si>
  <si>
    <r>
      <t xml:space="preserve">Mois année 
</t>
    </r>
    <r>
      <rPr>
        <sz val="8"/>
        <rFont val="Arial"/>
        <family val="2"/>
      </rPr>
      <t>(ex : 09 2022)</t>
    </r>
  </si>
  <si>
    <t>Valeur</t>
  </si>
  <si>
    <r>
      <t xml:space="preserve">TAUX ( = I/I0) 
</t>
    </r>
    <r>
      <rPr>
        <sz val="8"/>
        <rFont val="Arial"/>
        <family val="2"/>
      </rPr>
      <t>arrondi à deux décimales</t>
    </r>
  </si>
  <si>
    <t>Ind0</t>
  </si>
  <si>
    <t>Ind</t>
  </si>
  <si>
    <t>Clause de sauvegarde à 10%</t>
  </si>
  <si>
    <t>Bordereau des prix - révision des prix annuelle 
- 
annexe</t>
  </si>
  <si>
    <t>Les modalités de révision des prix sont indiquées à l'article 8.2 du CCAP.</t>
  </si>
  <si>
    <t>2025-38_PRESTATIONS DE FOURNITURE, D’INSTALLATION, DE MAINTENANCE, DE COLLECTE ET DE TRAITEMENT DES DONNEES COLLECTEES PAR LES DISPOSITIFS D’OBSERVATION ELECTRONIQUE A DISTANCE (CAMERAS EMBARQUEES) A BORD DES NAVIRES DE PECHE POUR OBSERVER ET MIEUX COMPRENDRE LES CAPTURES ACCIDENTELLES DE MAMMIFERES MARINS ET D’AUTRES ESPECES MARINES PROTEGEES NOTAMMENT POUR LE PROJET OBSCAME +</t>
  </si>
  <si>
    <t>2025-38 PRESTATIONS DE FOURNITURE, D’INSTALLATION, DE MAINTENANCE, DE COLLECTE ET DE TRAITEMENT DES DONNEES COLLECTEES PAR LES DISPOSITIFS D’OBSERVATION ELECTRONIQUE A DISTANCE (CAMERAS EMBARQUEES) A BORD DES NAVIRES DE PECHE POUR OBSERVER ET MIEUX COMPRENDRE LES CAPTURES ACCIDENTELLES DE MAMMIFERES MARINS ET D’AUTRES ESPECES MARINES PROTEGEES NOTAMMENT POUR LE PROJET OBSCAME +</t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</si>
  <si>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&gt; 24 m (par mois et par navire)</t>
    </r>
    <r>
      <rPr>
        <b/>
        <sz val="12"/>
        <rFont val="Calibri"/>
        <family val="2"/>
        <scheme val="minor"/>
      </rPr>
      <t xml:space="preserve"> - visionnage lent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</si>
  <si>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18-24 m (par mois et par navire)</t>
    </r>
    <r>
      <rPr>
        <b/>
        <sz val="12"/>
        <rFont val="Calibri"/>
        <family val="2"/>
        <scheme val="minor"/>
      </rPr>
      <t xml:space="preserve"> - visionnage lent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</si>
  <si>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15-18 m (par mois et par navire)</t>
    </r>
    <r>
      <rPr>
        <b/>
        <sz val="12"/>
        <rFont val="Calibri"/>
        <family val="2"/>
        <scheme val="minor"/>
      </rPr>
      <t xml:space="preserve"> - visionnage lent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</si>
  <si>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10-15 m (par mois et par navire)</t>
    </r>
    <r>
      <rPr>
        <b/>
        <sz val="12"/>
        <rFont val="Calibri"/>
        <family val="2"/>
        <scheme val="minor"/>
      </rPr>
      <t xml:space="preserve"> - visionnage lent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</si>
  <si>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8-10 m (par mois et par navire)</t>
    </r>
    <r>
      <rPr>
        <b/>
        <sz val="12"/>
        <rFont val="Calibri"/>
        <family val="2"/>
        <scheme val="minor"/>
      </rPr>
      <t xml:space="preserve"> - visionnage lent</t>
    </r>
  </si>
  <si>
    <r>
      <t xml:space="preserve">Analyse scientifique et technique, restitution et transmission des fichiers
</t>
    </r>
    <r>
      <rPr>
        <sz val="12"/>
        <rFont val="Calibri"/>
        <family val="2"/>
        <scheme val="minor"/>
      </rPr>
      <t>Navire &lt; 8 m (par mois et par navire)</t>
    </r>
    <r>
      <rPr>
        <b/>
        <sz val="12"/>
        <rFont val="Calibri"/>
        <family val="2"/>
        <scheme val="minor"/>
      </rPr>
      <t xml:space="preserve"> -visionnage lent</t>
    </r>
  </si>
  <si>
    <t>Rédaction des rapports 
Protocole de visionnage/traitement, rapport de comparaison et d'optimisation du dispositif : intermédiaires et finaux prévus au projet (tout inclus)</t>
  </si>
  <si>
    <t>Analyse scientifique necessitant un  visionnage lent (espèces issues de protocoles spécifiques)</t>
  </si>
  <si>
    <t>Analyse scientifique et technique avec déploiement IA &amp; via les infrastructures du prestataire</t>
  </si>
  <si>
    <t>Analyse scientifique et technique avec déploiement IA &amp; AVEC pré-traitement et mise à disposition par l'OFB ou tiers désigné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</si>
</sst>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333333"/>
      <name val="Calibri"/>
      <family val="2"/>
      <scheme val="minor"/>
    </font>
    <font>
      <b/>
      <sz val="12"/>
      <color rgb="FF333333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2"/>
      <color indexed="63"/>
      <name val="Calibri"/>
      <family val="2"/>
      <scheme val="minor"/>
    </font>
    <font>
      <b/>
      <u/>
      <sz val="12"/>
      <color indexed="63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333333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i/>
      <sz val="12"/>
      <name val="Calibri"/>
      <family val="2"/>
      <scheme val="minor"/>
    </font>
    <font>
      <sz val="11"/>
      <color theme="1"/>
      <name val="Segoe UI"/>
      <family val="2"/>
    </font>
    <font>
      <sz val="10"/>
      <name val="Arial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theme="10"/>
      <name val="Arial"/>
    </font>
    <font>
      <sz val="8"/>
      <name val="Arial"/>
      <family val="2"/>
    </font>
    <font>
      <i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808080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6C2E0"/>
        <bgColor indexed="64"/>
      </patternFill>
    </fill>
    <fill>
      <patternFill patternType="solid">
        <fgColor theme="8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3" fillId="0" borderId="0"/>
    <xf numFmtId="0" fontId="31" fillId="0" borderId="0" applyNumberFormat="0" applyFill="0" applyBorder="0" applyAlignment="0" applyProtection="0"/>
  </cellStyleXfs>
  <cellXfs count="23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/>
    </xf>
    <xf numFmtId="0" fontId="3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justify" vertical="center"/>
    </xf>
    <xf numFmtId="0" fontId="3" fillId="3" borderId="24" xfId="0" applyFont="1" applyFill="1" applyBorder="1" applyAlignment="1">
      <alignment horizontal="center" vertical="center"/>
    </xf>
    <xf numFmtId="164" fontId="4" fillId="3" borderId="24" xfId="0" applyNumberFormat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44" fontId="2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164" fontId="4" fillId="5" borderId="4" xfId="0" applyNumberFormat="1" applyFont="1" applyFill="1" applyBorder="1" applyAlignment="1">
      <alignment vertical="center" wrapText="1"/>
    </xf>
    <xf numFmtId="0" fontId="5" fillId="3" borderId="23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4" fontId="4" fillId="0" borderId="0" xfId="0" applyNumberFormat="1" applyFont="1" applyAlignment="1">
      <alignment horizontal="center" vertical="center" wrapText="1"/>
    </xf>
    <xf numFmtId="44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4" fontId="13" fillId="6" borderId="0" xfId="0" applyNumberFormat="1" applyFont="1" applyFill="1" applyAlignment="1">
      <alignment horizontal="center" vertical="center" wrapText="1"/>
    </xf>
    <xf numFmtId="44" fontId="2" fillId="2" borderId="2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center" vertical="center" wrapText="1"/>
    </xf>
    <xf numFmtId="0" fontId="3" fillId="3" borderId="13" xfId="0" applyFont="1" applyFill="1" applyBorder="1" applyAlignment="1">
      <alignment horizontal="justify" vertical="center"/>
    </xf>
    <xf numFmtId="0" fontId="3" fillId="3" borderId="12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164" fontId="16" fillId="5" borderId="4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0" borderId="0" xfId="0" applyFont="1"/>
    <xf numFmtId="164" fontId="4" fillId="0" borderId="0" xfId="0" applyNumberFormat="1" applyFont="1" applyAlignment="1">
      <alignment vertical="center" wrapText="1"/>
    </xf>
    <xf numFmtId="164" fontId="18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164" fontId="3" fillId="3" borderId="30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4" fontId="3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16" xfId="0" applyFont="1" applyFill="1" applyBorder="1" applyAlignment="1">
      <alignment horizontal="left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left" vertical="center" wrapText="1"/>
    </xf>
    <xf numFmtId="0" fontId="19" fillId="3" borderId="15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164" fontId="4" fillId="3" borderId="21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164" fontId="4" fillId="3" borderId="20" xfId="0" applyNumberFormat="1" applyFont="1" applyFill="1" applyBorder="1" applyAlignment="1">
      <alignment horizontal="center" vertical="center" wrapText="1"/>
    </xf>
    <xf numFmtId="164" fontId="4" fillId="3" borderId="13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justify" vertical="center"/>
    </xf>
    <xf numFmtId="0" fontId="3" fillId="3" borderId="21" xfId="0" applyFont="1" applyFill="1" applyBorder="1" applyAlignment="1">
      <alignment horizontal="center" vertical="center"/>
    </xf>
    <xf numFmtId="8" fontId="4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164" fontId="3" fillId="3" borderId="41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left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2" fillId="0" borderId="0" xfId="0" applyFont="1"/>
    <xf numFmtId="0" fontId="2" fillId="8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justify" vertical="center"/>
    </xf>
    <xf numFmtId="0" fontId="2" fillId="5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4" fillId="9" borderId="0" xfId="1" applyFont="1" applyFill="1" applyAlignment="1">
      <alignment horizontal="center" vertical="center" wrapText="1"/>
    </xf>
    <xf numFmtId="0" fontId="23" fillId="9" borderId="0" xfId="1" applyFill="1" applyAlignment="1">
      <alignment vertical="center" wrapText="1"/>
    </xf>
    <xf numFmtId="0" fontId="25" fillId="9" borderId="0" xfId="1" applyFont="1" applyFill="1" applyAlignment="1">
      <alignment horizontal="center" vertical="center" wrapText="1"/>
    </xf>
    <xf numFmtId="0" fontId="26" fillId="9" borderId="0" xfId="1" applyFont="1" applyFill="1" applyAlignment="1">
      <alignment horizontal="center" vertical="center" wrapText="1"/>
    </xf>
    <xf numFmtId="0" fontId="27" fillId="9" borderId="0" xfId="1" applyFont="1" applyFill="1" applyAlignment="1">
      <alignment vertical="center" wrapText="1"/>
    </xf>
    <xf numFmtId="0" fontId="27" fillId="9" borderId="0" xfId="1" applyFont="1" applyFill="1" applyAlignment="1">
      <alignment horizontal="center" vertical="center" wrapText="1"/>
    </xf>
    <xf numFmtId="0" fontId="23" fillId="9" borderId="42" xfId="1" applyFill="1" applyBorder="1" applyAlignment="1">
      <alignment vertical="center" wrapText="1"/>
    </xf>
    <xf numFmtId="0" fontId="23" fillId="9" borderId="5" xfId="1" applyFill="1" applyBorder="1" applyAlignment="1">
      <alignment vertical="center" wrapText="1"/>
    </xf>
    <xf numFmtId="0" fontId="23" fillId="9" borderId="9" xfId="1" applyFill="1" applyBorder="1" applyAlignment="1">
      <alignment vertical="center" wrapText="1"/>
    </xf>
    <xf numFmtId="0" fontId="29" fillId="9" borderId="46" xfId="1" applyFont="1" applyFill="1" applyBorder="1" applyAlignment="1">
      <alignment vertical="center" wrapText="1"/>
    </xf>
    <xf numFmtId="0" fontId="29" fillId="9" borderId="0" xfId="1" applyFont="1" applyFill="1" applyBorder="1" applyAlignment="1">
      <alignment vertical="center" wrapText="1"/>
    </xf>
    <xf numFmtId="0" fontId="30" fillId="9" borderId="0" xfId="1" applyFont="1" applyFill="1" applyBorder="1" applyAlignment="1">
      <alignment horizontal="center" vertical="center" wrapText="1"/>
    </xf>
    <xf numFmtId="0" fontId="27" fillId="9" borderId="46" xfId="1" applyFont="1" applyFill="1" applyBorder="1" applyAlignment="1">
      <alignment horizontal="center" vertical="center" wrapText="1"/>
    </xf>
    <xf numFmtId="0" fontId="27" fillId="9" borderId="0" xfId="1" applyFont="1" applyFill="1" applyBorder="1" applyAlignment="1">
      <alignment horizontal="center" vertical="center" wrapText="1"/>
    </xf>
    <xf numFmtId="0" fontId="29" fillId="9" borderId="0" xfId="1" applyFont="1" applyFill="1" applyBorder="1" applyAlignment="1">
      <alignment horizontal="center" vertical="center" wrapText="1"/>
    </xf>
    <xf numFmtId="0" fontId="27" fillId="9" borderId="46" xfId="1" applyFont="1" applyFill="1" applyBorder="1" applyAlignment="1">
      <alignment horizontal="left" vertical="center" wrapText="1"/>
    </xf>
    <xf numFmtId="0" fontId="27" fillId="9" borderId="0" xfId="1" applyFont="1" applyFill="1" applyBorder="1" applyAlignment="1">
      <alignment horizontal="left" vertical="center" wrapText="1"/>
    </xf>
    <xf numFmtId="0" fontId="29" fillId="9" borderId="4" xfId="1" applyFont="1" applyFill="1" applyBorder="1" applyAlignment="1">
      <alignment vertical="center" wrapText="1"/>
    </xf>
    <xf numFmtId="0" fontId="27" fillId="9" borderId="4" xfId="1" applyFont="1" applyFill="1" applyBorder="1" applyAlignment="1">
      <alignment horizontal="center" vertical="center" wrapText="1"/>
    </xf>
    <xf numFmtId="0" fontId="29" fillId="9" borderId="9" xfId="1" applyFont="1" applyFill="1" applyBorder="1" applyAlignment="1">
      <alignment vertical="center" wrapText="1"/>
    </xf>
    <xf numFmtId="0" fontId="23" fillId="9" borderId="4" xfId="1" applyFill="1" applyBorder="1" applyAlignment="1">
      <alignment vertical="center" wrapText="1"/>
    </xf>
    <xf numFmtId="0" fontId="23" fillId="9" borderId="46" xfId="1" applyFill="1" applyBorder="1" applyAlignment="1">
      <alignment vertical="center" wrapText="1"/>
    </xf>
    <xf numFmtId="0" fontId="23" fillId="9" borderId="0" xfId="1" applyFill="1" applyBorder="1" applyAlignment="1">
      <alignment vertical="center" wrapText="1"/>
    </xf>
    <xf numFmtId="0" fontId="29" fillId="9" borderId="0" xfId="1" applyFont="1" applyFill="1" applyAlignment="1">
      <alignment vertical="center" wrapText="1"/>
    </xf>
    <xf numFmtId="164" fontId="3" fillId="10" borderId="4" xfId="0" applyNumberFormat="1" applyFont="1" applyFill="1" applyBorder="1" applyAlignment="1">
      <alignment horizontal="center" vertical="center" wrapText="1"/>
    </xf>
    <xf numFmtId="164" fontId="3" fillId="10" borderId="4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4" fillId="3" borderId="4" xfId="0" applyNumberFormat="1" applyFont="1" applyFill="1" applyBorder="1" applyAlignment="1">
      <alignment vertical="center" wrapText="1"/>
    </xf>
    <xf numFmtId="164" fontId="16" fillId="3" borderId="4" xfId="0" applyNumberFormat="1" applyFont="1" applyFill="1" applyBorder="1" applyAlignment="1">
      <alignment vertical="center" wrapText="1"/>
    </xf>
    <xf numFmtId="164" fontId="4" fillId="11" borderId="4" xfId="0" applyNumberFormat="1" applyFont="1" applyFill="1" applyBorder="1" applyAlignment="1">
      <alignment vertical="center" wrapText="1"/>
    </xf>
    <xf numFmtId="164" fontId="16" fillId="11" borderId="4" xfId="0" applyNumberFormat="1" applyFont="1" applyFill="1" applyBorder="1" applyAlignment="1">
      <alignment vertical="center" wrapText="1"/>
    </xf>
    <xf numFmtId="164" fontId="3" fillId="11" borderId="4" xfId="0" applyNumberFormat="1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164" fontId="4" fillId="12" borderId="4" xfId="0" applyNumberFormat="1" applyFont="1" applyFill="1" applyBorder="1" applyAlignment="1">
      <alignment vertical="center" wrapText="1"/>
    </xf>
    <xf numFmtId="164" fontId="16" fillId="12" borderId="4" xfId="0" applyNumberFormat="1" applyFont="1" applyFill="1" applyBorder="1" applyAlignment="1">
      <alignment vertical="center" wrapText="1"/>
    </xf>
    <xf numFmtId="44" fontId="2" fillId="2" borderId="3" xfId="0" applyNumberFormat="1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center" vertical="center" wrapText="1"/>
    </xf>
    <xf numFmtId="164" fontId="3" fillId="12" borderId="4" xfId="0" applyNumberFormat="1" applyFont="1" applyFill="1" applyBorder="1" applyAlignment="1">
      <alignment horizontal="center" vertical="center" wrapText="1"/>
    </xf>
    <xf numFmtId="164" fontId="2" fillId="12" borderId="4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164" fontId="5" fillId="4" borderId="23" xfId="0" applyNumberFormat="1" applyFont="1" applyFill="1" applyBorder="1" applyAlignment="1">
      <alignment horizontal="center" vertical="center" wrapText="1"/>
    </xf>
    <xf numFmtId="164" fontId="5" fillId="4" borderId="3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5" fillId="3" borderId="36" xfId="0" applyFont="1" applyFill="1" applyBorder="1" applyAlignment="1">
      <alignment horizontal="center" vertical="center" textRotation="90" wrapText="1"/>
    </xf>
    <xf numFmtId="0" fontId="5" fillId="3" borderId="37" xfId="0" applyFont="1" applyFill="1" applyBorder="1" applyAlignment="1">
      <alignment horizontal="center" vertical="center" textRotation="90" wrapText="1"/>
    </xf>
    <xf numFmtId="0" fontId="5" fillId="3" borderId="38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2" fillId="3" borderId="8" xfId="0" applyFont="1" applyFill="1" applyBorder="1" applyAlignment="1">
      <alignment horizontal="center" vertical="center" textRotation="90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44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164" fontId="17" fillId="3" borderId="23" xfId="0" applyNumberFormat="1" applyFont="1" applyFill="1" applyBorder="1" applyAlignment="1">
      <alignment horizontal="center" vertical="center" wrapText="1"/>
    </xf>
    <xf numFmtId="164" fontId="17" fillId="3" borderId="32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7" fillId="9" borderId="46" xfId="1" applyFont="1" applyFill="1" applyBorder="1" applyAlignment="1">
      <alignment horizontal="left" vertical="center" wrapText="1"/>
    </xf>
    <xf numFmtId="0" fontId="27" fillId="9" borderId="0" xfId="1" applyFont="1" applyFill="1" applyBorder="1" applyAlignment="1">
      <alignment horizontal="left" vertical="center" wrapText="1"/>
    </xf>
    <xf numFmtId="0" fontId="33" fillId="9" borderId="43" xfId="1" applyFont="1" applyFill="1" applyBorder="1" applyAlignment="1">
      <alignment horizontal="left" vertical="center" wrapText="1"/>
    </xf>
    <xf numFmtId="0" fontId="33" fillId="9" borderId="44" xfId="1" applyFont="1" applyFill="1" applyBorder="1" applyAlignment="1">
      <alignment horizontal="left" vertical="center" wrapText="1"/>
    </xf>
    <xf numFmtId="0" fontId="33" fillId="9" borderId="45" xfId="1" applyFont="1" applyFill="1" applyBorder="1" applyAlignment="1">
      <alignment horizontal="left" vertical="center" wrapText="1"/>
    </xf>
    <xf numFmtId="0" fontId="30" fillId="9" borderId="0" xfId="1" applyFont="1" applyFill="1" applyBorder="1" applyAlignment="1">
      <alignment horizontal="left" vertical="center" wrapText="1"/>
    </xf>
    <xf numFmtId="0" fontId="31" fillId="9" borderId="0" xfId="2" applyFill="1" applyBorder="1" applyAlignment="1">
      <alignment horizontal="left" vertical="center" wrapText="1"/>
    </xf>
    <xf numFmtId="0" fontId="29" fillId="9" borderId="0" xfId="1" applyFont="1" applyFill="1" applyBorder="1" applyAlignment="1">
      <alignment horizontal="left" vertical="center" wrapText="1"/>
    </xf>
    <xf numFmtId="0" fontId="27" fillId="9" borderId="9" xfId="1" applyFont="1" applyFill="1" applyBorder="1" applyAlignment="1">
      <alignment horizontal="left" vertical="center" wrapText="1"/>
    </xf>
    <xf numFmtId="0" fontId="27" fillId="9" borderId="6" xfId="1" applyFont="1" applyFill="1" applyBorder="1" applyAlignment="1">
      <alignment horizontal="center" vertical="center" wrapText="1"/>
    </xf>
    <xf numFmtId="0" fontId="27" fillId="9" borderId="30" xfId="1" applyFont="1" applyFill="1" applyBorder="1" applyAlignment="1">
      <alignment horizontal="center" vertical="center" wrapText="1"/>
    </xf>
    <xf numFmtId="0" fontId="29" fillId="9" borderId="4" xfId="1" applyFont="1" applyFill="1" applyBorder="1" applyAlignment="1">
      <alignment horizontal="center" vertical="center" wrapText="1"/>
    </xf>
    <xf numFmtId="0" fontId="24" fillId="9" borderId="0" xfId="1" applyFont="1" applyFill="1" applyAlignment="1">
      <alignment horizontal="center" vertical="center" wrapText="1"/>
    </xf>
    <xf numFmtId="0" fontId="25" fillId="9" borderId="0" xfId="1" applyFont="1" applyFill="1" applyAlignment="1">
      <alignment horizontal="center" vertical="center" wrapText="1"/>
    </xf>
    <xf numFmtId="0" fontId="26" fillId="9" borderId="0" xfId="1" applyFont="1" applyFill="1" applyAlignment="1">
      <alignment horizontal="center" vertical="center" wrapText="1"/>
    </xf>
    <xf numFmtId="0" fontId="27" fillId="9" borderId="0" xfId="1" applyFont="1" applyFill="1" applyAlignment="1">
      <alignment horizontal="center" vertical="center" wrapText="1"/>
    </xf>
    <xf numFmtId="0" fontId="28" fillId="9" borderId="8" xfId="1" applyFont="1" applyFill="1" applyBorder="1" applyAlignment="1">
      <alignment horizontal="left" vertical="center" wrapText="1"/>
    </xf>
    <xf numFmtId="0" fontId="28" fillId="9" borderId="42" xfId="1" applyFont="1" applyFill="1" applyBorder="1" applyAlignment="1">
      <alignment horizontal="left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164" fontId="4" fillId="7" borderId="20" xfId="0" applyNumberFormat="1" applyFont="1" applyFill="1" applyBorder="1" applyAlignment="1">
      <alignment horizontal="center" vertical="center" wrapText="1"/>
    </xf>
    <xf numFmtId="164" fontId="3" fillId="7" borderId="20" xfId="0" applyNumberFormat="1" applyFont="1" applyFill="1" applyBorder="1" applyAlignment="1">
      <alignment horizontal="center" vertical="center" wrapText="1"/>
    </xf>
    <xf numFmtId="164" fontId="2" fillId="7" borderId="47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</cellXfs>
  <cellStyles count="3">
    <cellStyle name="Lien hypertexte 2" xfId="2" xr:uid="{E18D53F5-6829-4BB0-87FF-B86B09DF4AD0}"/>
    <cellStyle name="Normal" xfId="0" builtinId="0"/>
    <cellStyle name="Normal 2" xfId="1" xr:uid="{EF45E8A5-E2F2-435A-8997-366B85958A30}"/>
  </cellStyles>
  <dxfs count="0"/>
  <tableStyles count="0" defaultTableStyle="TableStyleMedium2" defaultPivotStyle="PivotStyleLight16"/>
  <colors>
    <mruColors>
      <color rgb="FFF6C2E0"/>
      <color rgb="FFF692DC"/>
      <color rgb="FFE98B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0</xdr:rowOff>
    </xdr:from>
    <xdr:to>
      <xdr:col>1</xdr:col>
      <xdr:colOff>21512</xdr:colOff>
      <xdr:row>4</xdr:row>
      <xdr:rowOff>142545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BB58E87-E708-4021-B8B9-EB17DFF6D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046402" cy="107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55244</xdr:colOff>
      <xdr:row>0</xdr:row>
      <xdr:rowOff>0</xdr:rowOff>
    </xdr:from>
    <xdr:to>
      <xdr:col>1</xdr:col>
      <xdr:colOff>16994</xdr:colOff>
      <xdr:row>4</xdr:row>
      <xdr:rowOff>140850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FAA673A-FE88-4436-926A-2130031B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4" y="0"/>
          <a:ext cx="1051410" cy="1070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1045313</xdr:colOff>
      <xdr:row>4</xdr:row>
      <xdr:rowOff>136830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5591FF-391E-4242-B725-A953E6246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5313" cy="1066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21512</xdr:colOff>
      <xdr:row>4</xdr:row>
      <xdr:rowOff>142545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5AF18E4-7C5C-4898-B4EF-D7A1013EF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046402" cy="107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0</xdr:rowOff>
    </xdr:from>
    <xdr:to>
      <xdr:col>1</xdr:col>
      <xdr:colOff>21512</xdr:colOff>
      <xdr:row>4</xdr:row>
      <xdr:rowOff>142545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ECCE5B0-E005-45B6-A03E-63AA37CD6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" y="0"/>
          <a:ext cx="1076247" cy="1079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403860</xdr:colOff>
      <xdr:row>5</xdr:row>
      <xdr:rowOff>251460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354A4FE6-A3D5-4135-9648-E3921C4DA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41" t="36263" b="-2"/>
        <a:stretch>
          <a:fillRect/>
        </a:stretch>
      </xdr:blipFill>
      <xdr:spPr bwMode="auto">
        <a:xfrm>
          <a:off x="0" y="0"/>
          <a:ext cx="197358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yntec-ingenierie.fr/indice-synt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B3DF-EA18-4731-B369-A380BCE244D1}">
  <sheetPr>
    <pageSetUpPr fitToPage="1"/>
  </sheetPr>
  <dimension ref="A2:S72"/>
  <sheetViews>
    <sheetView tabSelected="1" zoomScale="80" zoomScaleNormal="80" workbookViewId="0">
      <selection activeCell="I76" sqref="I76"/>
    </sheetView>
  </sheetViews>
  <sheetFormatPr baseColWidth="10" defaultColWidth="9.42578125" defaultRowHeight="15.75" x14ac:dyDescent="0.25"/>
  <cols>
    <col min="1" max="1" width="15.5703125" style="10" customWidth="1"/>
    <col min="2" max="2" width="85.5703125" style="11" customWidth="1"/>
    <col min="3" max="3" width="13.42578125" style="11" customWidth="1"/>
    <col min="4" max="4" width="34.5703125" style="11" customWidth="1"/>
    <col min="5" max="5" width="14.42578125" style="11" bestFit="1" customWidth="1"/>
    <col min="6" max="6" width="20.5703125" style="10" customWidth="1"/>
    <col min="7" max="7" width="16.42578125" style="10" bestFit="1" customWidth="1"/>
    <col min="8" max="8" width="18.42578125" style="45" bestFit="1" customWidth="1"/>
    <col min="9" max="9" width="13.5703125" style="48" customWidth="1"/>
    <col min="10" max="10" width="18.42578125" style="11" customWidth="1"/>
    <col min="11" max="13" width="18.42578125" style="11" bestFit="1" customWidth="1"/>
    <col min="14" max="19" width="21.42578125" style="11" bestFit="1" customWidth="1"/>
    <col min="20" max="20" width="10.42578125" style="11" bestFit="1" customWidth="1"/>
    <col min="21" max="229" width="9.42578125" style="11"/>
    <col min="230" max="230" width="10.42578125" style="11" customWidth="1"/>
    <col min="231" max="231" width="86" style="11" customWidth="1"/>
    <col min="232" max="232" width="10.42578125" style="11" customWidth="1"/>
    <col min="233" max="233" width="32.42578125" style="11" customWidth="1"/>
    <col min="234" max="234" width="19.42578125" style="11" customWidth="1"/>
    <col min="235" max="235" width="20.42578125" style="11" customWidth="1"/>
    <col min="236" max="236" width="19.42578125" style="11" customWidth="1"/>
    <col min="237" max="237" width="21.42578125" style="11" customWidth="1"/>
    <col min="238" max="485" width="9.42578125" style="11"/>
    <col min="486" max="486" width="10.42578125" style="11" customWidth="1"/>
    <col min="487" max="487" width="86" style="11" customWidth="1"/>
    <col min="488" max="488" width="10.42578125" style="11" customWidth="1"/>
    <col min="489" max="489" width="32.42578125" style="11" customWidth="1"/>
    <col min="490" max="490" width="19.42578125" style="11" customWidth="1"/>
    <col min="491" max="491" width="20.42578125" style="11" customWidth="1"/>
    <col min="492" max="492" width="19.42578125" style="11" customWidth="1"/>
    <col min="493" max="493" width="21.42578125" style="11" customWidth="1"/>
    <col min="494" max="741" width="9.42578125" style="11"/>
    <col min="742" max="742" width="10.42578125" style="11" customWidth="1"/>
    <col min="743" max="743" width="86" style="11" customWidth="1"/>
    <col min="744" max="744" width="10.42578125" style="11" customWidth="1"/>
    <col min="745" max="745" width="32.42578125" style="11" customWidth="1"/>
    <col min="746" max="746" width="19.42578125" style="11" customWidth="1"/>
    <col min="747" max="747" width="20.42578125" style="11" customWidth="1"/>
    <col min="748" max="748" width="19.42578125" style="11" customWidth="1"/>
    <col min="749" max="749" width="21.42578125" style="11" customWidth="1"/>
    <col min="750" max="997" width="9.42578125" style="11"/>
    <col min="998" max="998" width="10.42578125" style="11" customWidth="1"/>
    <col min="999" max="999" width="86" style="11" customWidth="1"/>
    <col min="1000" max="1000" width="10.42578125" style="11" customWidth="1"/>
    <col min="1001" max="1001" width="32.42578125" style="11" customWidth="1"/>
    <col min="1002" max="1002" width="19.42578125" style="11" customWidth="1"/>
    <col min="1003" max="1003" width="20.42578125" style="11" customWidth="1"/>
    <col min="1004" max="1004" width="19.42578125" style="11" customWidth="1"/>
    <col min="1005" max="1005" width="21.42578125" style="11" customWidth="1"/>
    <col min="1006" max="1253" width="9.42578125" style="11"/>
    <col min="1254" max="1254" width="10.42578125" style="11" customWidth="1"/>
    <col min="1255" max="1255" width="86" style="11" customWidth="1"/>
    <col min="1256" max="1256" width="10.42578125" style="11" customWidth="1"/>
    <col min="1257" max="1257" width="32.42578125" style="11" customWidth="1"/>
    <col min="1258" max="1258" width="19.42578125" style="11" customWidth="1"/>
    <col min="1259" max="1259" width="20.42578125" style="11" customWidth="1"/>
    <col min="1260" max="1260" width="19.42578125" style="11" customWidth="1"/>
    <col min="1261" max="1261" width="21.42578125" style="11" customWidth="1"/>
    <col min="1262" max="1509" width="9.42578125" style="11"/>
    <col min="1510" max="1510" width="10.42578125" style="11" customWidth="1"/>
    <col min="1511" max="1511" width="86" style="11" customWidth="1"/>
    <col min="1512" max="1512" width="10.42578125" style="11" customWidth="1"/>
    <col min="1513" max="1513" width="32.42578125" style="11" customWidth="1"/>
    <col min="1514" max="1514" width="19.42578125" style="11" customWidth="1"/>
    <col min="1515" max="1515" width="20.42578125" style="11" customWidth="1"/>
    <col min="1516" max="1516" width="19.42578125" style="11" customWidth="1"/>
    <col min="1517" max="1517" width="21.42578125" style="11" customWidth="1"/>
    <col min="1518" max="1765" width="9.42578125" style="11"/>
    <col min="1766" max="1766" width="10.42578125" style="11" customWidth="1"/>
    <col min="1767" max="1767" width="86" style="11" customWidth="1"/>
    <col min="1768" max="1768" width="10.42578125" style="11" customWidth="1"/>
    <col min="1769" max="1769" width="32.42578125" style="11" customWidth="1"/>
    <col min="1770" max="1770" width="19.42578125" style="11" customWidth="1"/>
    <col min="1771" max="1771" width="20.42578125" style="11" customWidth="1"/>
    <col min="1772" max="1772" width="19.42578125" style="11" customWidth="1"/>
    <col min="1773" max="1773" width="21.42578125" style="11" customWidth="1"/>
    <col min="1774" max="2021" width="9.42578125" style="11"/>
    <col min="2022" max="2022" width="10.42578125" style="11" customWidth="1"/>
    <col min="2023" max="2023" width="86" style="11" customWidth="1"/>
    <col min="2024" max="2024" width="10.42578125" style="11" customWidth="1"/>
    <col min="2025" max="2025" width="32.42578125" style="11" customWidth="1"/>
    <col min="2026" max="2026" width="19.42578125" style="11" customWidth="1"/>
    <col min="2027" max="2027" width="20.42578125" style="11" customWidth="1"/>
    <col min="2028" max="2028" width="19.42578125" style="11" customWidth="1"/>
    <col min="2029" max="2029" width="21.42578125" style="11" customWidth="1"/>
    <col min="2030" max="2277" width="9.42578125" style="11"/>
    <col min="2278" max="2278" width="10.42578125" style="11" customWidth="1"/>
    <col min="2279" max="2279" width="86" style="11" customWidth="1"/>
    <col min="2280" max="2280" width="10.42578125" style="11" customWidth="1"/>
    <col min="2281" max="2281" width="32.42578125" style="11" customWidth="1"/>
    <col min="2282" max="2282" width="19.42578125" style="11" customWidth="1"/>
    <col min="2283" max="2283" width="20.42578125" style="11" customWidth="1"/>
    <col min="2284" max="2284" width="19.42578125" style="11" customWidth="1"/>
    <col min="2285" max="2285" width="21.42578125" style="11" customWidth="1"/>
    <col min="2286" max="2533" width="9.42578125" style="11"/>
    <col min="2534" max="2534" width="10.42578125" style="11" customWidth="1"/>
    <col min="2535" max="2535" width="86" style="11" customWidth="1"/>
    <col min="2536" max="2536" width="10.42578125" style="11" customWidth="1"/>
    <col min="2537" max="2537" width="32.42578125" style="11" customWidth="1"/>
    <col min="2538" max="2538" width="19.42578125" style="11" customWidth="1"/>
    <col min="2539" max="2539" width="20.42578125" style="11" customWidth="1"/>
    <col min="2540" max="2540" width="19.42578125" style="11" customWidth="1"/>
    <col min="2541" max="2541" width="21.42578125" style="11" customWidth="1"/>
    <col min="2542" max="2789" width="9.42578125" style="11"/>
    <col min="2790" max="2790" width="10.42578125" style="11" customWidth="1"/>
    <col min="2791" max="2791" width="86" style="11" customWidth="1"/>
    <col min="2792" max="2792" width="10.42578125" style="11" customWidth="1"/>
    <col min="2793" max="2793" width="32.42578125" style="11" customWidth="1"/>
    <col min="2794" max="2794" width="19.42578125" style="11" customWidth="1"/>
    <col min="2795" max="2795" width="20.42578125" style="11" customWidth="1"/>
    <col min="2796" max="2796" width="19.42578125" style="11" customWidth="1"/>
    <col min="2797" max="2797" width="21.42578125" style="11" customWidth="1"/>
    <col min="2798" max="3045" width="9.42578125" style="11"/>
    <col min="3046" max="3046" width="10.42578125" style="11" customWidth="1"/>
    <col min="3047" max="3047" width="86" style="11" customWidth="1"/>
    <col min="3048" max="3048" width="10.42578125" style="11" customWidth="1"/>
    <col min="3049" max="3049" width="32.42578125" style="11" customWidth="1"/>
    <col min="3050" max="3050" width="19.42578125" style="11" customWidth="1"/>
    <col min="3051" max="3051" width="20.42578125" style="11" customWidth="1"/>
    <col min="3052" max="3052" width="19.42578125" style="11" customWidth="1"/>
    <col min="3053" max="3053" width="21.42578125" style="11" customWidth="1"/>
    <col min="3054" max="3301" width="9.42578125" style="11"/>
    <col min="3302" max="3302" width="10.42578125" style="11" customWidth="1"/>
    <col min="3303" max="3303" width="86" style="11" customWidth="1"/>
    <col min="3304" max="3304" width="10.42578125" style="11" customWidth="1"/>
    <col min="3305" max="3305" width="32.42578125" style="11" customWidth="1"/>
    <col min="3306" max="3306" width="19.42578125" style="11" customWidth="1"/>
    <col min="3307" max="3307" width="20.42578125" style="11" customWidth="1"/>
    <col min="3308" max="3308" width="19.42578125" style="11" customWidth="1"/>
    <col min="3309" max="3309" width="21.42578125" style="11" customWidth="1"/>
    <col min="3310" max="3557" width="9.42578125" style="11"/>
    <col min="3558" max="3558" width="10.42578125" style="11" customWidth="1"/>
    <col min="3559" max="3559" width="86" style="11" customWidth="1"/>
    <col min="3560" max="3560" width="10.42578125" style="11" customWidth="1"/>
    <col min="3561" max="3561" width="32.42578125" style="11" customWidth="1"/>
    <col min="3562" max="3562" width="19.42578125" style="11" customWidth="1"/>
    <col min="3563" max="3563" width="20.42578125" style="11" customWidth="1"/>
    <col min="3564" max="3564" width="19.42578125" style="11" customWidth="1"/>
    <col min="3565" max="3565" width="21.42578125" style="11" customWidth="1"/>
    <col min="3566" max="3813" width="9.42578125" style="11"/>
    <col min="3814" max="3814" width="10.42578125" style="11" customWidth="1"/>
    <col min="3815" max="3815" width="86" style="11" customWidth="1"/>
    <col min="3816" max="3816" width="10.42578125" style="11" customWidth="1"/>
    <col min="3817" max="3817" width="32.42578125" style="11" customWidth="1"/>
    <col min="3818" max="3818" width="19.42578125" style="11" customWidth="1"/>
    <col min="3819" max="3819" width="20.42578125" style="11" customWidth="1"/>
    <col min="3820" max="3820" width="19.42578125" style="11" customWidth="1"/>
    <col min="3821" max="3821" width="21.42578125" style="11" customWidth="1"/>
    <col min="3822" max="4069" width="9.42578125" style="11"/>
    <col min="4070" max="4070" width="10.42578125" style="11" customWidth="1"/>
    <col min="4071" max="4071" width="86" style="11" customWidth="1"/>
    <col min="4072" max="4072" width="10.42578125" style="11" customWidth="1"/>
    <col min="4073" max="4073" width="32.42578125" style="11" customWidth="1"/>
    <col min="4074" max="4074" width="19.42578125" style="11" customWidth="1"/>
    <col min="4075" max="4075" width="20.42578125" style="11" customWidth="1"/>
    <col min="4076" max="4076" width="19.42578125" style="11" customWidth="1"/>
    <col min="4077" max="4077" width="21.42578125" style="11" customWidth="1"/>
    <col min="4078" max="4325" width="9.42578125" style="11"/>
    <col min="4326" max="4326" width="10.42578125" style="11" customWidth="1"/>
    <col min="4327" max="4327" width="86" style="11" customWidth="1"/>
    <col min="4328" max="4328" width="10.42578125" style="11" customWidth="1"/>
    <col min="4329" max="4329" width="32.42578125" style="11" customWidth="1"/>
    <col min="4330" max="4330" width="19.42578125" style="11" customWidth="1"/>
    <col min="4331" max="4331" width="20.42578125" style="11" customWidth="1"/>
    <col min="4332" max="4332" width="19.42578125" style="11" customWidth="1"/>
    <col min="4333" max="4333" width="21.42578125" style="11" customWidth="1"/>
    <col min="4334" max="4581" width="9.42578125" style="11"/>
    <col min="4582" max="4582" width="10.42578125" style="11" customWidth="1"/>
    <col min="4583" max="4583" width="86" style="11" customWidth="1"/>
    <col min="4584" max="4584" width="10.42578125" style="11" customWidth="1"/>
    <col min="4585" max="4585" width="32.42578125" style="11" customWidth="1"/>
    <col min="4586" max="4586" width="19.42578125" style="11" customWidth="1"/>
    <col min="4587" max="4587" width="20.42578125" style="11" customWidth="1"/>
    <col min="4588" max="4588" width="19.42578125" style="11" customWidth="1"/>
    <col min="4589" max="4589" width="21.42578125" style="11" customWidth="1"/>
    <col min="4590" max="4837" width="9.42578125" style="11"/>
    <col min="4838" max="4838" width="10.42578125" style="11" customWidth="1"/>
    <col min="4839" max="4839" width="86" style="11" customWidth="1"/>
    <col min="4840" max="4840" width="10.42578125" style="11" customWidth="1"/>
    <col min="4841" max="4841" width="32.42578125" style="11" customWidth="1"/>
    <col min="4842" max="4842" width="19.42578125" style="11" customWidth="1"/>
    <col min="4843" max="4843" width="20.42578125" style="11" customWidth="1"/>
    <col min="4844" max="4844" width="19.42578125" style="11" customWidth="1"/>
    <col min="4845" max="4845" width="21.42578125" style="11" customWidth="1"/>
    <col min="4846" max="5093" width="9.42578125" style="11"/>
    <col min="5094" max="5094" width="10.42578125" style="11" customWidth="1"/>
    <col min="5095" max="5095" width="86" style="11" customWidth="1"/>
    <col min="5096" max="5096" width="10.42578125" style="11" customWidth="1"/>
    <col min="5097" max="5097" width="32.42578125" style="11" customWidth="1"/>
    <col min="5098" max="5098" width="19.42578125" style="11" customWidth="1"/>
    <col min="5099" max="5099" width="20.42578125" style="11" customWidth="1"/>
    <col min="5100" max="5100" width="19.42578125" style="11" customWidth="1"/>
    <col min="5101" max="5101" width="21.42578125" style="11" customWidth="1"/>
    <col min="5102" max="5349" width="9.42578125" style="11"/>
    <col min="5350" max="5350" width="10.42578125" style="11" customWidth="1"/>
    <col min="5351" max="5351" width="86" style="11" customWidth="1"/>
    <col min="5352" max="5352" width="10.42578125" style="11" customWidth="1"/>
    <col min="5353" max="5353" width="32.42578125" style="11" customWidth="1"/>
    <col min="5354" max="5354" width="19.42578125" style="11" customWidth="1"/>
    <col min="5355" max="5355" width="20.42578125" style="11" customWidth="1"/>
    <col min="5356" max="5356" width="19.42578125" style="11" customWidth="1"/>
    <col min="5357" max="5357" width="21.42578125" style="11" customWidth="1"/>
    <col min="5358" max="5605" width="9.42578125" style="11"/>
    <col min="5606" max="5606" width="10.42578125" style="11" customWidth="1"/>
    <col min="5607" max="5607" width="86" style="11" customWidth="1"/>
    <col min="5608" max="5608" width="10.42578125" style="11" customWidth="1"/>
    <col min="5609" max="5609" width="32.42578125" style="11" customWidth="1"/>
    <col min="5610" max="5610" width="19.42578125" style="11" customWidth="1"/>
    <col min="5611" max="5611" width="20.42578125" style="11" customWidth="1"/>
    <col min="5612" max="5612" width="19.42578125" style="11" customWidth="1"/>
    <col min="5613" max="5613" width="21.42578125" style="11" customWidth="1"/>
    <col min="5614" max="5861" width="9.42578125" style="11"/>
    <col min="5862" max="5862" width="10.42578125" style="11" customWidth="1"/>
    <col min="5863" max="5863" width="86" style="11" customWidth="1"/>
    <col min="5864" max="5864" width="10.42578125" style="11" customWidth="1"/>
    <col min="5865" max="5865" width="32.42578125" style="11" customWidth="1"/>
    <col min="5866" max="5866" width="19.42578125" style="11" customWidth="1"/>
    <col min="5867" max="5867" width="20.42578125" style="11" customWidth="1"/>
    <col min="5868" max="5868" width="19.42578125" style="11" customWidth="1"/>
    <col min="5869" max="5869" width="21.42578125" style="11" customWidth="1"/>
    <col min="5870" max="6117" width="9.42578125" style="11"/>
    <col min="6118" max="6118" width="10.42578125" style="11" customWidth="1"/>
    <col min="6119" max="6119" width="86" style="11" customWidth="1"/>
    <col min="6120" max="6120" width="10.42578125" style="11" customWidth="1"/>
    <col min="6121" max="6121" width="32.42578125" style="11" customWidth="1"/>
    <col min="6122" max="6122" width="19.42578125" style="11" customWidth="1"/>
    <col min="6123" max="6123" width="20.42578125" style="11" customWidth="1"/>
    <col min="6124" max="6124" width="19.42578125" style="11" customWidth="1"/>
    <col min="6125" max="6125" width="21.42578125" style="11" customWidth="1"/>
    <col min="6126" max="6373" width="9.42578125" style="11"/>
    <col min="6374" max="6374" width="10.42578125" style="11" customWidth="1"/>
    <col min="6375" max="6375" width="86" style="11" customWidth="1"/>
    <col min="6376" max="6376" width="10.42578125" style="11" customWidth="1"/>
    <col min="6377" max="6377" width="32.42578125" style="11" customWidth="1"/>
    <col min="6378" max="6378" width="19.42578125" style="11" customWidth="1"/>
    <col min="6379" max="6379" width="20.42578125" style="11" customWidth="1"/>
    <col min="6380" max="6380" width="19.42578125" style="11" customWidth="1"/>
    <col min="6381" max="6381" width="21.42578125" style="11" customWidth="1"/>
    <col min="6382" max="6629" width="9.42578125" style="11"/>
    <col min="6630" max="6630" width="10.42578125" style="11" customWidth="1"/>
    <col min="6631" max="6631" width="86" style="11" customWidth="1"/>
    <col min="6632" max="6632" width="10.42578125" style="11" customWidth="1"/>
    <col min="6633" max="6633" width="32.42578125" style="11" customWidth="1"/>
    <col min="6634" max="6634" width="19.42578125" style="11" customWidth="1"/>
    <col min="6635" max="6635" width="20.42578125" style="11" customWidth="1"/>
    <col min="6636" max="6636" width="19.42578125" style="11" customWidth="1"/>
    <col min="6637" max="6637" width="21.42578125" style="11" customWidth="1"/>
    <col min="6638" max="6885" width="9.42578125" style="11"/>
    <col min="6886" max="6886" width="10.42578125" style="11" customWidth="1"/>
    <col min="6887" max="6887" width="86" style="11" customWidth="1"/>
    <col min="6888" max="6888" width="10.42578125" style="11" customWidth="1"/>
    <col min="6889" max="6889" width="32.42578125" style="11" customWidth="1"/>
    <col min="6890" max="6890" width="19.42578125" style="11" customWidth="1"/>
    <col min="6891" max="6891" width="20.42578125" style="11" customWidth="1"/>
    <col min="6892" max="6892" width="19.42578125" style="11" customWidth="1"/>
    <col min="6893" max="6893" width="21.42578125" style="11" customWidth="1"/>
    <col min="6894" max="7141" width="9.42578125" style="11"/>
    <col min="7142" max="7142" width="10.42578125" style="11" customWidth="1"/>
    <col min="7143" max="7143" width="86" style="11" customWidth="1"/>
    <col min="7144" max="7144" width="10.42578125" style="11" customWidth="1"/>
    <col min="7145" max="7145" width="32.42578125" style="11" customWidth="1"/>
    <col min="7146" max="7146" width="19.42578125" style="11" customWidth="1"/>
    <col min="7147" max="7147" width="20.42578125" style="11" customWidth="1"/>
    <col min="7148" max="7148" width="19.42578125" style="11" customWidth="1"/>
    <col min="7149" max="7149" width="21.42578125" style="11" customWidth="1"/>
    <col min="7150" max="7397" width="9.42578125" style="11"/>
    <col min="7398" max="7398" width="10.42578125" style="11" customWidth="1"/>
    <col min="7399" max="7399" width="86" style="11" customWidth="1"/>
    <col min="7400" max="7400" width="10.42578125" style="11" customWidth="1"/>
    <col min="7401" max="7401" width="32.42578125" style="11" customWidth="1"/>
    <col min="7402" max="7402" width="19.42578125" style="11" customWidth="1"/>
    <col min="7403" max="7403" width="20.42578125" style="11" customWidth="1"/>
    <col min="7404" max="7404" width="19.42578125" style="11" customWidth="1"/>
    <col min="7405" max="7405" width="21.42578125" style="11" customWidth="1"/>
    <col min="7406" max="7653" width="9.42578125" style="11"/>
    <col min="7654" max="7654" width="10.42578125" style="11" customWidth="1"/>
    <col min="7655" max="7655" width="86" style="11" customWidth="1"/>
    <col min="7656" max="7656" width="10.42578125" style="11" customWidth="1"/>
    <col min="7657" max="7657" width="32.42578125" style="11" customWidth="1"/>
    <col min="7658" max="7658" width="19.42578125" style="11" customWidth="1"/>
    <col min="7659" max="7659" width="20.42578125" style="11" customWidth="1"/>
    <col min="7660" max="7660" width="19.42578125" style="11" customWidth="1"/>
    <col min="7661" max="7661" width="21.42578125" style="11" customWidth="1"/>
    <col min="7662" max="7909" width="9.42578125" style="11"/>
    <col min="7910" max="7910" width="10.42578125" style="11" customWidth="1"/>
    <col min="7911" max="7911" width="86" style="11" customWidth="1"/>
    <col min="7912" max="7912" width="10.42578125" style="11" customWidth="1"/>
    <col min="7913" max="7913" width="32.42578125" style="11" customWidth="1"/>
    <col min="7914" max="7914" width="19.42578125" style="11" customWidth="1"/>
    <col min="7915" max="7915" width="20.42578125" style="11" customWidth="1"/>
    <col min="7916" max="7916" width="19.42578125" style="11" customWidth="1"/>
    <col min="7917" max="7917" width="21.42578125" style="11" customWidth="1"/>
    <col min="7918" max="8165" width="9.42578125" style="11"/>
    <col min="8166" max="8166" width="10.42578125" style="11" customWidth="1"/>
    <col min="8167" max="8167" width="86" style="11" customWidth="1"/>
    <col min="8168" max="8168" width="10.42578125" style="11" customWidth="1"/>
    <col min="8169" max="8169" width="32.42578125" style="11" customWidth="1"/>
    <col min="8170" max="8170" width="19.42578125" style="11" customWidth="1"/>
    <col min="8171" max="8171" width="20.42578125" style="11" customWidth="1"/>
    <col min="8172" max="8172" width="19.42578125" style="11" customWidth="1"/>
    <col min="8173" max="8173" width="21.42578125" style="11" customWidth="1"/>
    <col min="8174" max="8421" width="9.42578125" style="11"/>
    <col min="8422" max="8422" width="10.42578125" style="11" customWidth="1"/>
    <col min="8423" max="8423" width="86" style="11" customWidth="1"/>
    <col min="8424" max="8424" width="10.42578125" style="11" customWidth="1"/>
    <col min="8425" max="8425" width="32.42578125" style="11" customWidth="1"/>
    <col min="8426" max="8426" width="19.42578125" style="11" customWidth="1"/>
    <col min="8427" max="8427" width="20.42578125" style="11" customWidth="1"/>
    <col min="8428" max="8428" width="19.42578125" style="11" customWidth="1"/>
    <col min="8429" max="8429" width="21.42578125" style="11" customWidth="1"/>
    <col min="8430" max="8677" width="9.42578125" style="11"/>
    <col min="8678" max="8678" width="10.42578125" style="11" customWidth="1"/>
    <col min="8679" max="8679" width="86" style="11" customWidth="1"/>
    <col min="8680" max="8680" width="10.42578125" style="11" customWidth="1"/>
    <col min="8681" max="8681" width="32.42578125" style="11" customWidth="1"/>
    <col min="8682" max="8682" width="19.42578125" style="11" customWidth="1"/>
    <col min="8683" max="8683" width="20.42578125" style="11" customWidth="1"/>
    <col min="8684" max="8684" width="19.42578125" style="11" customWidth="1"/>
    <col min="8685" max="8685" width="21.42578125" style="11" customWidth="1"/>
    <col min="8686" max="8933" width="9.42578125" style="11"/>
    <col min="8934" max="8934" width="10.42578125" style="11" customWidth="1"/>
    <col min="8935" max="8935" width="86" style="11" customWidth="1"/>
    <col min="8936" max="8936" width="10.42578125" style="11" customWidth="1"/>
    <col min="8937" max="8937" width="32.42578125" style="11" customWidth="1"/>
    <col min="8938" max="8938" width="19.42578125" style="11" customWidth="1"/>
    <col min="8939" max="8939" width="20.42578125" style="11" customWidth="1"/>
    <col min="8940" max="8940" width="19.42578125" style="11" customWidth="1"/>
    <col min="8941" max="8941" width="21.42578125" style="11" customWidth="1"/>
    <col min="8942" max="9189" width="9.42578125" style="11"/>
    <col min="9190" max="9190" width="10.42578125" style="11" customWidth="1"/>
    <col min="9191" max="9191" width="86" style="11" customWidth="1"/>
    <col min="9192" max="9192" width="10.42578125" style="11" customWidth="1"/>
    <col min="9193" max="9193" width="32.42578125" style="11" customWidth="1"/>
    <col min="9194" max="9194" width="19.42578125" style="11" customWidth="1"/>
    <col min="9195" max="9195" width="20.42578125" style="11" customWidth="1"/>
    <col min="9196" max="9196" width="19.42578125" style="11" customWidth="1"/>
    <col min="9197" max="9197" width="21.42578125" style="11" customWidth="1"/>
    <col min="9198" max="9445" width="9.42578125" style="11"/>
    <col min="9446" max="9446" width="10.42578125" style="11" customWidth="1"/>
    <col min="9447" max="9447" width="86" style="11" customWidth="1"/>
    <col min="9448" max="9448" width="10.42578125" style="11" customWidth="1"/>
    <col min="9449" max="9449" width="32.42578125" style="11" customWidth="1"/>
    <col min="9450" max="9450" width="19.42578125" style="11" customWidth="1"/>
    <col min="9451" max="9451" width="20.42578125" style="11" customWidth="1"/>
    <col min="9452" max="9452" width="19.42578125" style="11" customWidth="1"/>
    <col min="9453" max="9453" width="21.42578125" style="11" customWidth="1"/>
    <col min="9454" max="9701" width="9.42578125" style="11"/>
    <col min="9702" max="9702" width="10.42578125" style="11" customWidth="1"/>
    <col min="9703" max="9703" width="86" style="11" customWidth="1"/>
    <col min="9704" max="9704" width="10.42578125" style="11" customWidth="1"/>
    <col min="9705" max="9705" width="32.42578125" style="11" customWidth="1"/>
    <col min="9706" max="9706" width="19.42578125" style="11" customWidth="1"/>
    <col min="9707" max="9707" width="20.42578125" style="11" customWidth="1"/>
    <col min="9708" max="9708" width="19.42578125" style="11" customWidth="1"/>
    <col min="9709" max="9709" width="21.42578125" style="11" customWidth="1"/>
    <col min="9710" max="9957" width="9.42578125" style="11"/>
    <col min="9958" max="9958" width="10.42578125" style="11" customWidth="1"/>
    <col min="9959" max="9959" width="86" style="11" customWidth="1"/>
    <col min="9960" max="9960" width="10.42578125" style="11" customWidth="1"/>
    <col min="9961" max="9961" width="32.42578125" style="11" customWidth="1"/>
    <col min="9962" max="9962" width="19.42578125" style="11" customWidth="1"/>
    <col min="9963" max="9963" width="20.42578125" style="11" customWidth="1"/>
    <col min="9964" max="9964" width="19.42578125" style="11" customWidth="1"/>
    <col min="9965" max="9965" width="21.42578125" style="11" customWidth="1"/>
    <col min="9966" max="10213" width="9.42578125" style="11"/>
    <col min="10214" max="10214" width="10.42578125" style="11" customWidth="1"/>
    <col min="10215" max="10215" width="86" style="11" customWidth="1"/>
    <col min="10216" max="10216" width="10.42578125" style="11" customWidth="1"/>
    <col min="10217" max="10217" width="32.42578125" style="11" customWidth="1"/>
    <col min="10218" max="10218" width="19.42578125" style="11" customWidth="1"/>
    <col min="10219" max="10219" width="20.42578125" style="11" customWidth="1"/>
    <col min="10220" max="10220" width="19.42578125" style="11" customWidth="1"/>
    <col min="10221" max="10221" width="21.42578125" style="11" customWidth="1"/>
    <col min="10222" max="10469" width="9.42578125" style="11"/>
    <col min="10470" max="10470" width="10.42578125" style="11" customWidth="1"/>
    <col min="10471" max="10471" width="86" style="11" customWidth="1"/>
    <col min="10472" max="10472" width="10.42578125" style="11" customWidth="1"/>
    <col min="10473" max="10473" width="32.42578125" style="11" customWidth="1"/>
    <col min="10474" max="10474" width="19.42578125" style="11" customWidth="1"/>
    <col min="10475" max="10475" width="20.42578125" style="11" customWidth="1"/>
    <col min="10476" max="10476" width="19.42578125" style="11" customWidth="1"/>
    <col min="10477" max="10477" width="21.42578125" style="11" customWidth="1"/>
    <col min="10478" max="10725" width="9.42578125" style="11"/>
    <col min="10726" max="10726" width="10.42578125" style="11" customWidth="1"/>
    <col min="10727" max="10727" width="86" style="11" customWidth="1"/>
    <col min="10728" max="10728" width="10.42578125" style="11" customWidth="1"/>
    <col min="10729" max="10729" width="32.42578125" style="11" customWidth="1"/>
    <col min="10730" max="10730" width="19.42578125" style="11" customWidth="1"/>
    <col min="10731" max="10731" width="20.42578125" style="11" customWidth="1"/>
    <col min="10732" max="10732" width="19.42578125" style="11" customWidth="1"/>
    <col min="10733" max="10733" width="21.42578125" style="11" customWidth="1"/>
    <col min="10734" max="10981" width="9.42578125" style="11"/>
    <col min="10982" max="10982" width="10.42578125" style="11" customWidth="1"/>
    <col min="10983" max="10983" width="86" style="11" customWidth="1"/>
    <col min="10984" max="10984" width="10.42578125" style="11" customWidth="1"/>
    <col min="10985" max="10985" width="32.42578125" style="11" customWidth="1"/>
    <col min="10986" max="10986" width="19.42578125" style="11" customWidth="1"/>
    <col min="10987" max="10987" width="20.42578125" style="11" customWidth="1"/>
    <col min="10988" max="10988" width="19.42578125" style="11" customWidth="1"/>
    <col min="10989" max="10989" width="21.42578125" style="11" customWidth="1"/>
    <col min="10990" max="11237" width="9.42578125" style="11"/>
    <col min="11238" max="11238" width="10.42578125" style="11" customWidth="1"/>
    <col min="11239" max="11239" width="86" style="11" customWidth="1"/>
    <col min="11240" max="11240" width="10.42578125" style="11" customWidth="1"/>
    <col min="11241" max="11241" width="32.42578125" style="11" customWidth="1"/>
    <col min="11242" max="11242" width="19.42578125" style="11" customWidth="1"/>
    <col min="11243" max="11243" width="20.42578125" style="11" customWidth="1"/>
    <col min="11244" max="11244" width="19.42578125" style="11" customWidth="1"/>
    <col min="11245" max="11245" width="21.42578125" style="11" customWidth="1"/>
    <col min="11246" max="11493" width="9.42578125" style="11"/>
    <col min="11494" max="11494" width="10.42578125" style="11" customWidth="1"/>
    <col min="11495" max="11495" width="86" style="11" customWidth="1"/>
    <col min="11496" max="11496" width="10.42578125" style="11" customWidth="1"/>
    <col min="11497" max="11497" width="32.42578125" style="11" customWidth="1"/>
    <col min="11498" max="11498" width="19.42578125" style="11" customWidth="1"/>
    <col min="11499" max="11499" width="20.42578125" style="11" customWidth="1"/>
    <col min="11500" max="11500" width="19.42578125" style="11" customWidth="1"/>
    <col min="11501" max="11501" width="21.42578125" style="11" customWidth="1"/>
    <col min="11502" max="11749" width="9.42578125" style="11"/>
    <col min="11750" max="11750" width="10.42578125" style="11" customWidth="1"/>
    <col min="11751" max="11751" width="86" style="11" customWidth="1"/>
    <col min="11752" max="11752" width="10.42578125" style="11" customWidth="1"/>
    <col min="11753" max="11753" width="32.42578125" style="11" customWidth="1"/>
    <col min="11754" max="11754" width="19.42578125" style="11" customWidth="1"/>
    <col min="11755" max="11755" width="20.42578125" style="11" customWidth="1"/>
    <col min="11756" max="11756" width="19.42578125" style="11" customWidth="1"/>
    <col min="11757" max="11757" width="21.42578125" style="11" customWidth="1"/>
    <col min="11758" max="12005" width="9.42578125" style="11"/>
    <col min="12006" max="12006" width="10.42578125" style="11" customWidth="1"/>
    <col min="12007" max="12007" width="86" style="11" customWidth="1"/>
    <col min="12008" max="12008" width="10.42578125" style="11" customWidth="1"/>
    <col min="12009" max="12009" width="32.42578125" style="11" customWidth="1"/>
    <col min="12010" max="12010" width="19.42578125" style="11" customWidth="1"/>
    <col min="12011" max="12011" width="20.42578125" style="11" customWidth="1"/>
    <col min="12012" max="12012" width="19.42578125" style="11" customWidth="1"/>
    <col min="12013" max="12013" width="21.42578125" style="11" customWidth="1"/>
    <col min="12014" max="12261" width="9.42578125" style="11"/>
    <col min="12262" max="12262" width="10.42578125" style="11" customWidth="1"/>
    <col min="12263" max="12263" width="86" style="11" customWidth="1"/>
    <col min="12264" max="12264" width="10.42578125" style="11" customWidth="1"/>
    <col min="12265" max="12265" width="32.42578125" style="11" customWidth="1"/>
    <col min="12266" max="12266" width="19.42578125" style="11" customWidth="1"/>
    <col min="12267" max="12267" width="20.42578125" style="11" customWidth="1"/>
    <col min="12268" max="12268" width="19.42578125" style="11" customWidth="1"/>
    <col min="12269" max="12269" width="21.42578125" style="11" customWidth="1"/>
    <col min="12270" max="12517" width="9.42578125" style="11"/>
    <col min="12518" max="12518" width="10.42578125" style="11" customWidth="1"/>
    <col min="12519" max="12519" width="86" style="11" customWidth="1"/>
    <col min="12520" max="12520" width="10.42578125" style="11" customWidth="1"/>
    <col min="12521" max="12521" width="32.42578125" style="11" customWidth="1"/>
    <col min="12522" max="12522" width="19.42578125" style="11" customWidth="1"/>
    <col min="12523" max="12523" width="20.42578125" style="11" customWidth="1"/>
    <col min="12524" max="12524" width="19.42578125" style="11" customWidth="1"/>
    <col min="12525" max="12525" width="21.42578125" style="11" customWidth="1"/>
    <col min="12526" max="12773" width="9.42578125" style="11"/>
    <col min="12774" max="12774" width="10.42578125" style="11" customWidth="1"/>
    <col min="12775" max="12775" width="86" style="11" customWidth="1"/>
    <col min="12776" max="12776" width="10.42578125" style="11" customWidth="1"/>
    <col min="12777" max="12777" width="32.42578125" style="11" customWidth="1"/>
    <col min="12778" max="12778" width="19.42578125" style="11" customWidth="1"/>
    <col min="12779" max="12779" width="20.42578125" style="11" customWidth="1"/>
    <col min="12780" max="12780" width="19.42578125" style="11" customWidth="1"/>
    <col min="12781" max="12781" width="21.42578125" style="11" customWidth="1"/>
    <col min="12782" max="13029" width="9.42578125" style="11"/>
    <col min="13030" max="13030" width="10.42578125" style="11" customWidth="1"/>
    <col min="13031" max="13031" width="86" style="11" customWidth="1"/>
    <col min="13032" max="13032" width="10.42578125" style="11" customWidth="1"/>
    <col min="13033" max="13033" width="32.42578125" style="11" customWidth="1"/>
    <col min="13034" max="13034" width="19.42578125" style="11" customWidth="1"/>
    <col min="13035" max="13035" width="20.42578125" style="11" customWidth="1"/>
    <col min="13036" max="13036" width="19.42578125" style="11" customWidth="1"/>
    <col min="13037" max="13037" width="21.42578125" style="11" customWidth="1"/>
    <col min="13038" max="13285" width="9.42578125" style="11"/>
    <col min="13286" max="13286" width="10.42578125" style="11" customWidth="1"/>
    <col min="13287" max="13287" width="86" style="11" customWidth="1"/>
    <col min="13288" max="13288" width="10.42578125" style="11" customWidth="1"/>
    <col min="13289" max="13289" width="32.42578125" style="11" customWidth="1"/>
    <col min="13290" max="13290" width="19.42578125" style="11" customWidth="1"/>
    <col min="13291" max="13291" width="20.42578125" style="11" customWidth="1"/>
    <col min="13292" max="13292" width="19.42578125" style="11" customWidth="1"/>
    <col min="13293" max="13293" width="21.42578125" style="11" customWidth="1"/>
    <col min="13294" max="13541" width="9.42578125" style="11"/>
    <col min="13542" max="13542" width="10.42578125" style="11" customWidth="1"/>
    <col min="13543" max="13543" width="86" style="11" customWidth="1"/>
    <col min="13544" max="13544" width="10.42578125" style="11" customWidth="1"/>
    <col min="13545" max="13545" width="32.42578125" style="11" customWidth="1"/>
    <col min="13546" max="13546" width="19.42578125" style="11" customWidth="1"/>
    <col min="13547" max="13547" width="20.42578125" style="11" customWidth="1"/>
    <col min="13548" max="13548" width="19.42578125" style="11" customWidth="1"/>
    <col min="13549" max="13549" width="21.42578125" style="11" customWidth="1"/>
    <col min="13550" max="13797" width="9.42578125" style="11"/>
    <col min="13798" max="13798" width="10.42578125" style="11" customWidth="1"/>
    <col min="13799" max="13799" width="86" style="11" customWidth="1"/>
    <col min="13800" max="13800" width="10.42578125" style="11" customWidth="1"/>
    <col min="13801" max="13801" width="32.42578125" style="11" customWidth="1"/>
    <col min="13802" max="13802" width="19.42578125" style="11" customWidth="1"/>
    <col min="13803" max="13803" width="20.42578125" style="11" customWidth="1"/>
    <col min="13804" max="13804" width="19.42578125" style="11" customWidth="1"/>
    <col min="13805" max="13805" width="21.42578125" style="11" customWidth="1"/>
    <col min="13806" max="14053" width="9.42578125" style="11"/>
    <col min="14054" max="14054" width="10.42578125" style="11" customWidth="1"/>
    <col min="14055" max="14055" width="86" style="11" customWidth="1"/>
    <col min="14056" max="14056" width="10.42578125" style="11" customWidth="1"/>
    <col min="14057" max="14057" width="32.42578125" style="11" customWidth="1"/>
    <col min="14058" max="14058" width="19.42578125" style="11" customWidth="1"/>
    <col min="14059" max="14059" width="20.42578125" style="11" customWidth="1"/>
    <col min="14060" max="14060" width="19.42578125" style="11" customWidth="1"/>
    <col min="14061" max="14061" width="21.42578125" style="11" customWidth="1"/>
    <col min="14062" max="14309" width="9.42578125" style="11"/>
    <col min="14310" max="14310" width="10.42578125" style="11" customWidth="1"/>
    <col min="14311" max="14311" width="86" style="11" customWidth="1"/>
    <col min="14312" max="14312" width="10.42578125" style="11" customWidth="1"/>
    <col min="14313" max="14313" width="32.42578125" style="11" customWidth="1"/>
    <col min="14314" max="14314" width="19.42578125" style="11" customWidth="1"/>
    <col min="14315" max="14315" width="20.42578125" style="11" customWidth="1"/>
    <col min="14316" max="14316" width="19.42578125" style="11" customWidth="1"/>
    <col min="14317" max="14317" width="21.42578125" style="11" customWidth="1"/>
    <col min="14318" max="14565" width="9.42578125" style="11"/>
    <col min="14566" max="14566" width="10.42578125" style="11" customWidth="1"/>
    <col min="14567" max="14567" width="86" style="11" customWidth="1"/>
    <col min="14568" max="14568" width="10.42578125" style="11" customWidth="1"/>
    <col min="14569" max="14569" width="32.42578125" style="11" customWidth="1"/>
    <col min="14570" max="14570" width="19.42578125" style="11" customWidth="1"/>
    <col min="14571" max="14571" width="20.42578125" style="11" customWidth="1"/>
    <col min="14572" max="14572" width="19.42578125" style="11" customWidth="1"/>
    <col min="14573" max="14573" width="21.42578125" style="11" customWidth="1"/>
    <col min="14574" max="14821" width="9.42578125" style="11"/>
    <col min="14822" max="14822" width="10.42578125" style="11" customWidth="1"/>
    <col min="14823" max="14823" width="86" style="11" customWidth="1"/>
    <col min="14824" max="14824" width="10.42578125" style="11" customWidth="1"/>
    <col min="14825" max="14825" width="32.42578125" style="11" customWidth="1"/>
    <col min="14826" max="14826" width="19.42578125" style="11" customWidth="1"/>
    <col min="14827" max="14827" width="20.42578125" style="11" customWidth="1"/>
    <col min="14828" max="14828" width="19.42578125" style="11" customWidth="1"/>
    <col min="14829" max="14829" width="21.42578125" style="11" customWidth="1"/>
    <col min="14830" max="15077" width="9.42578125" style="11"/>
    <col min="15078" max="15078" width="10.42578125" style="11" customWidth="1"/>
    <col min="15079" max="15079" width="86" style="11" customWidth="1"/>
    <col min="15080" max="15080" width="10.42578125" style="11" customWidth="1"/>
    <col min="15081" max="15081" width="32.42578125" style="11" customWidth="1"/>
    <col min="15082" max="15082" width="19.42578125" style="11" customWidth="1"/>
    <col min="15083" max="15083" width="20.42578125" style="11" customWidth="1"/>
    <col min="15084" max="15084" width="19.42578125" style="11" customWidth="1"/>
    <col min="15085" max="15085" width="21.42578125" style="11" customWidth="1"/>
    <col min="15086" max="15333" width="9.42578125" style="11"/>
    <col min="15334" max="15334" width="10.42578125" style="11" customWidth="1"/>
    <col min="15335" max="15335" width="86" style="11" customWidth="1"/>
    <col min="15336" max="15336" width="10.42578125" style="11" customWidth="1"/>
    <col min="15337" max="15337" width="32.42578125" style="11" customWidth="1"/>
    <col min="15338" max="15338" width="19.42578125" style="11" customWidth="1"/>
    <col min="15339" max="15339" width="20.42578125" style="11" customWidth="1"/>
    <col min="15340" max="15340" width="19.42578125" style="11" customWidth="1"/>
    <col min="15341" max="15341" width="21.42578125" style="11" customWidth="1"/>
    <col min="15342" max="15589" width="9.42578125" style="11"/>
    <col min="15590" max="15590" width="10.42578125" style="11" customWidth="1"/>
    <col min="15591" max="15591" width="86" style="11" customWidth="1"/>
    <col min="15592" max="15592" width="10.42578125" style="11" customWidth="1"/>
    <col min="15593" max="15593" width="32.42578125" style="11" customWidth="1"/>
    <col min="15594" max="15594" width="19.42578125" style="11" customWidth="1"/>
    <col min="15595" max="15595" width="20.42578125" style="11" customWidth="1"/>
    <col min="15596" max="15596" width="19.42578125" style="11" customWidth="1"/>
    <col min="15597" max="15597" width="21.42578125" style="11" customWidth="1"/>
    <col min="15598" max="15845" width="9.42578125" style="11"/>
    <col min="15846" max="15846" width="10.42578125" style="11" customWidth="1"/>
    <col min="15847" max="15847" width="86" style="11" customWidth="1"/>
    <col min="15848" max="15848" width="10.42578125" style="11" customWidth="1"/>
    <col min="15849" max="15849" width="32.42578125" style="11" customWidth="1"/>
    <col min="15850" max="15850" width="19.42578125" style="11" customWidth="1"/>
    <col min="15851" max="15851" width="20.42578125" style="11" customWidth="1"/>
    <col min="15852" max="15852" width="19.42578125" style="11" customWidth="1"/>
    <col min="15853" max="15853" width="21.42578125" style="11" customWidth="1"/>
    <col min="15854" max="16101" width="9.42578125" style="11"/>
    <col min="16102" max="16102" width="10.42578125" style="11" customWidth="1"/>
    <col min="16103" max="16103" width="86" style="11" customWidth="1"/>
    <col min="16104" max="16104" width="10.42578125" style="11" customWidth="1"/>
    <col min="16105" max="16105" width="32.42578125" style="11" customWidth="1"/>
    <col min="16106" max="16106" width="19.42578125" style="11" customWidth="1"/>
    <col min="16107" max="16107" width="20.42578125" style="11" customWidth="1"/>
    <col min="16108" max="16108" width="19.42578125" style="11" customWidth="1"/>
    <col min="16109" max="16109" width="21.42578125" style="11" customWidth="1"/>
    <col min="16110" max="16384" width="9.42578125" style="11"/>
  </cols>
  <sheetData>
    <row r="2" spans="1:8" x14ac:dyDescent="0.25">
      <c r="A2" s="63"/>
    </row>
    <row r="3" spans="1:8" ht="26.85" customHeight="1" x14ac:dyDescent="0.25">
      <c r="B3" s="8"/>
      <c r="C3" s="8"/>
      <c r="D3" s="8"/>
      <c r="E3" s="8"/>
      <c r="G3" s="5"/>
    </row>
    <row r="6" spans="1:8" ht="15" customHeight="1" x14ac:dyDescent="0.25">
      <c r="B6" s="186" t="s">
        <v>441</v>
      </c>
      <c r="C6" s="186"/>
      <c r="D6" s="186"/>
      <c r="E6" s="186"/>
      <c r="F6" s="186"/>
    </row>
    <row r="7" spans="1:8" ht="34.5" customHeight="1" x14ac:dyDescent="0.25">
      <c r="B7" s="186"/>
      <c r="C7" s="186"/>
      <c r="D7" s="186"/>
      <c r="E7" s="186"/>
      <c r="F7" s="186"/>
    </row>
    <row r="8" spans="1:8" ht="15" customHeight="1" x14ac:dyDescent="0.25">
      <c r="B8" s="5"/>
      <c r="C8" s="5"/>
      <c r="D8" s="5"/>
      <c r="E8" s="5"/>
      <c r="F8" s="47"/>
      <c r="G8" s="11"/>
    </row>
    <row r="9" spans="1:8" ht="15" customHeight="1" x14ac:dyDescent="0.25">
      <c r="B9" s="181" t="s">
        <v>144</v>
      </c>
      <c r="C9" s="181"/>
      <c r="D9" s="181"/>
      <c r="E9" s="181"/>
      <c r="F9" s="181"/>
      <c r="G9" s="181"/>
      <c r="H9" s="181"/>
    </row>
    <row r="10" spans="1:8" ht="15" customHeight="1" x14ac:dyDescent="0.25">
      <c r="B10" s="5"/>
      <c r="C10" s="5"/>
      <c r="D10" s="5"/>
      <c r="E10" s="5"/>
      <c r="G10" s="11"/>
    </row>
    <row r="11" spans="1:8" ht="15" customHeight="1" x14ac:dyDescent="0.25">
      <c r="B11" s="5" t="s">
        <v>0</v>
      </c>
      <c r="C11" s="5"/>
      <c r="D11" s="5"/>
      <c r="E11" s="5"/>
      <c r="G11" s="11"/>
    </row>
    <row r="12" spans="1:8" ht="15" customHeight="1" x14ac:dyDescent="0.25">
      <c r="B12" s="5"/>
      <c r="C12" s="5"/>
      <c r="D12" s="5"/>
      <c r="E12" s="5"/>
      <c r="G12" s="11"/>
    </row>
    <row r="13" spans="1:8" ht="15" customHeight="1" x14ac:dyDescent="0.25">
      <c r="B13" s="5" t="s">
        <v>1</v>
      </c>
      <c r="C13" s="5"/>
      <c r="D13" s="5"/>
      <c r="E13" s="5"/>
      <c r="G13" s="11"/>
    </row>
    <row r="14" spans="1:8" ht="45.75" customHeight="1" x14ac:dyDescent="0.25">
      <c r="B14" s="9" t="s">
        <v>2</v>
      </c>
      <c r="C14" s="5"/>
      <c r="D14" s="5"/>
      <c r="E14" s="5"/>
    </row>
    <row r="15" spans="1:8" ht="15" customHeight="1" x14ac:dyDescent="0.25">
      <c r="A15" s="187" t="s">
        <v>424</v>
      </c>
      <c r="B15" s="187"/>
      <c r="C15" s="187"/>
      <c r="D15" s="187"/>
      <c r="E15" s="187"/>
      <c r="F15" s="187"/>
    </row>
    <row r="16" spans="1:8" ht="15" customHeight="1" x14ac:dyDescent="0.25">
      <c r="A16" s="187"/>
      <c r="B16" s="187"/>
      <c r="C16" s="187"/>
      <c r="D16" s="187"/>
      <c r="E16" s="187"/>
      <c r="F16" s="187"/>
    </row>
    <row r="17" spans="1:19" ht="57.75" customHeight="1" x14ac:dyDescent="0.25">
      <c r="A17" s="187"/>
      <c r="B17" s="187"/>
      <c r="C17" s="187"/>
      <c r="D17" s="187"/>
      <c r="E17" s="187"/>
      <c r="F17" s="187"/>
      <c r="J17" s="179" t="s">
        <v>3</v>
      </c>
      <c r="K17" s="179"/>
      <c r="L17" s="179"/>
      <c r="M17" s="179"/>
      <c r="N17" s="179"/>
      <c r="O17" s="179"/>
      <c r="P17" s="179"/>
      <c r="Q17" s="179"/>
      <c r="R17" s="179"/>
      <c r="S17" s="179"/>
    </row>
    <row r="18" spans="1:19" ht="55.5" customHeight="1" x14ac:dyDescent="0.25">
      <c r="A18" s="11"/>
      <c r="B18" s="188"/>
      <c r="C18" s="188"/>
      <c r="D18" s="63"/>
      <c r="E18" s="63"/>
      <c r="H18" s="46"/>
      <c r="J18" s="70" t="s">
        <v>145</v>
      </c>
      <c r="K18" s="67" t="s">
        <v>151</v>
      </c>
      <c r="L18" s="67" t="s">
        <v>152</v>
      </c>
      <c r="M18" s="67" t="s">
        <v>153</v>
      </c>
      <c r="N18" s="67" t="s">
        <v>154</v>
      </c>
      <c r="O18" s="67" t="s">
        <v>155</v>
      </c>
      <c r="P18" s="67" t="s">
        <v>156</v>
      </c>
      <c r="Q18" s="67" t="s">
        <v>157</v>
      </c>
      <c r="R18" s="67" t="s">
        <v>158</v>
      </c>
      <c r="S18" s="67" t="s">
        <v>159</v>
      </c>
    </row>
    <row r="19" spans="1:19" ht="32.25" customHeight="1" thickBot="1" x14ac:dyDescent="0.3">
      <c r="A19" s="1" t="s">
        <v>4</v>
      </c>
      <c r="B19" s="1" t="s">
        <v>5</v>
      </c>
      <c r="C19" s="1" t="s">
        <v>6</v>
      </c>
      <c r="D19" s="1" t="s">
        <v>7</v>
      </c>
      <c r="E19" s="1" t="s">
        <v>8</v>
      </c>
      <c r="F19" s="35" t="s">
        <v>9</v>
      </c>
      <c r="G19" s="35" t="s">
        <v>10</v>
      </c>
      <c r="H19" s="36" t="s">
        <v>11</v>
      </c>
      <c r="I19" s="49"/>
      <c r="J19" s="177" t="s">
        <v>12</v>
      </c>
      <c r="K19" s="178"/>
      <c r="L19" s="178"/>
      <c r="M19" s="178"/>
      <c r="N19" s="178"/>
      <c r="O19" s="178"/>
      <c r="P19" s="178"/>
      <c r="Q19" s="178"/>
      <c r="R19" s="178"/>
      <c r="S19" s="178"/>
    </row>
    <row r="20" spans="1:19" ht="39.75" customHeight="1" thickBot="1" x14ac:dyDescent="0.3">
      <c r="A20" s="189" t="s">
        <v>13</v>
      </c>
      <c r="B20" s="73" t="s">
        <v>170</v>
      </c>
      <c r="C20" s="40" t="s">
        <v>14</v>
      </c>
      <c r="D20" s="41" t="s">
        <v>15</v>
      </c>
      <c r="E20" s="15" t="s">
        <v>16</v>
      </c>
      <c r="F20" s="75"/>
      <c r="G20" s="16">
        <f>0.2*F20</f>
        <v>0</v>
      </c>
      <c r="H20" s="57">
        <f>F20+G20</f>
        <v>0</v>
      </c>
      <c r="I20" s="52"/>
      <c r="J20" s="37"/>
      <c r="K20" s="37"/>
      <c r="L20" s="37"/>
      <c r="M20" s="37"/>
      <c r="N20" s="37"/>
      <c r="O20" s="37"/>
      <c r="P20" s="37"/>
      <c r="Q20" s="37"/>
      <c r="R20" s="37"/>
      <c r="S20" s="37"/>
    </row>
    <row r="21" spans="1:19" ht="39.75" customHeight="1" thickBot="1" x14ac:dyDescent="0.3">
      <c r="A21" s="189"/>
      <c r="B21" s="12" t="s">
        <v>17</v>
      </c>
      <c r="C21" s="13" t="s">
        <v>14</v>
      </c>
      <c r="D21" s="14" t="s">
        <v>18</v>
      </c>
      <c r="E21" s="14" t="s">
        <v>16</v>
      </c>
      <c r="F21" s="76"/>
      <c r="G21" s="16">
        <f t="shared" ref="G21:G62" si="0">0.2*F21</f>
        <v>0</v>
      </c>
      <c r="H21" s="57">
        <f t="shared" ref="H21:H62" si="1">F21+G21</f>
        <v>0</v>
      </c>
      <c r="I21" s="52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19" ht="39.75" customHeight="1" thickBot="1" x14ac:dyDescent="0.3">
      <c r="A22" s="189"/>
      <c r="B22" s="18" t="s">
        <v>19</v>
      </c>
      <c r="C22" s="2" t="s">
        <v>14</v>
      </c>
      <c r="D22" s="3" t="s">
        <v>20</v>
      </c>
      <c r="E22" s="3" t="s">
        <v>16</v>
      </c>
      <c r="F22" s="77"/>
      <c r="G22" s="16">
        <f t="shared" si="0"/>
        <v>0</v>
      </c>
      <c r="H22" s="57">
        <f t="shared" si="1"/>
        <v>0</v>
      </c>
      <c r="I22" s="52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19" ht="39.75" customHeight="1" thickBot="1" x14ac:dyDescent="0.3">
      <c r="A23" s="189"/>
      <c r="B23" s="18" t="s">
        <v>21</v>
      </c>
      <c r="C23" s="2" t="s">
        <v>14</v>
      </c>
      <c r="D23" s="3" t="s">
        <v>22</v>
      </c>
      <c r="E23" s="3" t="s">
        <v>16</v>
      </c>
      <c r="F23" s="77"/>
      <c r="G23" s="16">
        <f t="shared" si="0"/>
        <v>0</v>
      </c>
      <c r="H23" s="57">
        <f t="shared" si="1"/>
        <v>0</v>
      </c>
      <c r="I23" s="52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 ht="39.75" customHeight="1" thickBot="1" x14ac:dyDescent="0.3">
      <c r="A24" s="189"/>
      <c r="B24" s="18" t="s">
        <v>23</v>
      </c>
      <c r="C24" s="2" t="s">
        <v>14</v>
      </c>
      <c r="D24" s="3" t="s">
        <v>24</v>
      </c>
      <c r="E24" s="3" t="s">
        <v>16</v>
      </c>
      <c r="F24" s="77"/>
      <c r="G24" s="16">
        <f t="shared" si="0"/>
        <v>0</v>
      </c>
      <c r="H24" s="57">
        <f t="shared" si="1"/>
        <v>0</v>
      </c>
      <c r="I24" s="52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ht="39.75" customHeight="1" thickBot="1" x14ac:dyDescent="0.3">
      <c r="A25" s="189"/>
      <c r="B25" s="18" t="s">
        <v>25</v>
      </c>
      <c r="C25" s="2" t="s">
        <v>14</v>
      </c>
      <c r="D25" s="3" t="s">
        <v>26</v>
      </c>
      <c r="E25" s="3" t="s">
        <v>16</v>
      </c>
      <c r="F25" s="77"/>
      <c r="G25" s="16">
        <f t="shared" si="0"/>
        <v>0</v>
      </c>
      <c r="H25" s="57">
        <f t="shared" si="1"/>
        <v>0</v>
      </c>
      <c r="I25" s="52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 ht="39.75" customHeight="1" thickBot="1" x14ac:dyDescent="0.3">
      <c r="A26" s="189"/>
      <c r="B26" s="19" t="s">
        <v>27</v>
      </c>
      <c r="C26" s="20" t="s">
        <v>14</v>
      </c>
      <c r="D26" s="21" t="s">
        <v>28</v>
      </c>
      <c r="E26" s="21" t="s">
        <v>16</v>
      </c>
      <c r="F26" s="78"/>
      <c r="G26" s="16">
        <f t="shared" si="0"/>
        <v>0</v>
      </c>
      <c r="H26" s="57">
        <f t="shared" si="1"/>
        <v>0</v>
      </c>
      <c r="I26" s="52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19" ht="39.75" customHeight="1" thickBot="1" x14ac:dyDescent="0.3">
      <c r="A27" s="189"/>
      <c r="B27" s="74" t="s">
        <v>160</v>
      </c>
      <c r="C27" s="42" t="s">
        <v>14</v>
      </c>
      <c r="D27" s="43" t="s">
        <v>179</v>
      </c>
      <c r="E27" s="44" t="s">
        <v>16</v>
      </c>
      <c r="F27" s="76"/>
      <c r="G27" s="16">
        <f t="shared" si="0"/>
        <v>0</v>
      </c>
      <c r="H27" s="57">
        <f t="shared" si="1"/>
        <v>0</v>
      </c>
      <c r="I27" s="52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ht="39.75" customHeight="1" thickBot="1" x14ac:dyDescent="0.3">
      <c r="A28" s="189"/>
      <c r="B28" s="18" t="s">
        <v>161</v>
      </c>
      <c r="C28" s="2" t="s">
        <v>14</v>
      </c>
      <c r="D28" s="3" t="s">
        <v>180</v>
      </c>
      <c r="E28" s="4" t="s">
        <v>16</v>
      </c>
      <c r="F28" s="77"/>
      <c r="G28" s="16">
        <f t="shared" si="0"/>
        <v>0</v>
      </c>
      <c r="H28" s="57">
        <f t="shared" si="1"/>
        <v>0</v>
      </c>
      <c r="I28" s="52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19" ht="39.75" customHeight="1" thickBot="1" x14ac:dyDescent="0.3">
      <c r="A29" s="189"/>
      <c r="B29" s="18" t="s">
        <v>162</v>
      </c>
      <c r="C29" s="2" t="s">
        <v>14</v>
      </c>
      <c r="D29" s="3" t="s">
        <v>181</v>
      </c>
      <c r="E29" s="4" t="s">
        <v>16</v>
      </c>
      <c r="F29" s="77"/>
      <c r="G29" s="16">
        <f t="shared" si="0"/>
        <v>0</v>
      </c>
      <c r="H29" s="57">
        <f t="shared" si="1"/>
        <v>0</v>
      </c>
      <c r="I29" s="52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19" ht="39.75" customHeight="1" thickBot="1" x14ac:dyDescent="0.3">
      <c r="A30" s="189"/>
      <c r="B30" s="18" t="s">
        <v>163</v>
      </c>
      <c r="C30" s="2" t="s">
        <v>14</v>
      </c>
      <c r="D30" s="3" t="s">
        <v>182</v>
      </c>
      <c r="E30" s="4" t="s">
        <v>16</v>
      </c>
      <c r="F30" s="77"/>
      <c r="G30" s="16">
        <f t="shared" si="0"/>
        <v>0</v>
      </c>
      <c r="H30" s="57">
        <f t="shared" si="1"/>
        <v>0</v>
      </c>
      <c r="I30" s="52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19" ht="39.75" customHeight="1" thickBot="1" x14ac:dyDescent="0.3">
      <c r="A31" s="189"/>
      <c r="B31" s="18" t="s">
        <v>164</v>
      </c>
      <c r="C31" s="2" t="s">
        <v>14</v>
      </c>
      <c r="D31" s="3" t="s">
        <v>183</v>
      </c>
      <c r="E31" s="4" t="s">
        <v>16</v>
      </c>
      <c r="F31" s="77"/>
      <c r="G31" s="16">
        <f t="shared" si="0"/>
        <v>0</v>
      </c>
      <c r="H31" s="57">
        <f t="shared" si="1"/>
        <v>0</v>
      </c>
      <c r="I31" s="52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19" ht="39.75" customHeight="1" thickBot="1" x14ac:dyDescent="0.3">
      <c r="A32" s="189"/>
      <c r="B32" s="18" t="s">
        <v>165</v>
      </c>
      <c r="C32" s="2" t="s">
        <v>14</v>
      </c>
      <c r="D32" s="3" t="s">
        <v>184</v>
      </c>
      <c r="E32" s="4" t="s">
        <v>16</v>
      </c>
      <c r="F32" s="77"/>
      <c r="G32" s="16">
        <f t="shared" si="0"/>
        <v>0</v>
      </c>
      <c r="H32" s="57">
        <f t="shared" si="1"/>
        <v>0</v>
      </c>
      <c r="I32" s="52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ht="39.75" customHeight="1" thickBot="1" x14ac:dyDescent="0.3">
      <c r="A33" s="189"/>
      <c r="B33" s="18" t="s">
        <v>166</v>
      </c>
      <c r="C33" s="2" t="s">
        <v>14</v>
      </c>
      <c r="D33" s="3" t="s">
        <v>185</v>
      </c>
      <c r="E33" s="4" t="s">
        <v>16</v>
      </c>
      <c r="F33" s="77"/>
      <c r="G33" s="16">
        <f t="shared" si="0"/>
        <v>0</v>
      </c>
      <c r="H33" s="57">
        <f t="shared" si="1"/>
        <v>0</v>
      </c>
      <c r="I33" s="52"/>
      <c r="J33" s="58"/>
      <c r="K33" s="58"/>
      <c r="L33" s="37"/>
      <c r="M33" s="37"/>
      <c r="N33" s="37"/>
      <c r="O33" s="37"/>
      <c r="P33" s="37"/>
      <c r="Q33" s="37"/>
      <c r="R33" s="37"/>
      <c r="S33" s="37"/>
    </row>
    <row r="34" spans="1:19" ht="39.75" customHeight="1" thickBot="1" x14ac:dyDescent="0.3">
      <c r="A34" s="189"/>
      <c r="B34" s="18" t="s">
        <v>167</v>
      </c>
      <c r="C34" s="2" t="s">
        <v>14</v>
      </c>
      <c r="D34" s="3" t="s">
        <v>186</v>
      </c>
      <c r="E34" s="4" t="s">
        <v>16</v>
      </c>
      <c r="F34" s="77"/>
      <c r="G34" s="16">
        <f t="shared" si="0"/>
        <v>0</v>
      </c>
      <c r="H34" s="57">
        <f t="shared" si="1"/>
        <v>0</v>
      </c>
      <c r="I34" s="52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ht="39.75" customHeight="1" thickBot="1" x14ac:dyDescent="0.3">
      <c r="A35" s="189"/>
      <c r="B35" s="107" t="s">
        <v>219</v>
      </c>
      <c r="C35" s="108" t="s">
        <v>14</v>
      </c>
      <c r="D35" s="106" t="s">
        <v>29</v>
      </c>
      <c r="E35" s="4" t="s">
        <v>16</v>
      </c>
      <c r="F35" s="77"/>
      <c r="G35" s="16">
        <f t="shared" ref="G35" si="2">0.2*F35</f>
        <v>0</v>
      </c>
      <c r="H35" s="57">
        <f t="shared" ref="H35" si="3">F35+G35</f>
        <v>0</v>
      </c>
      <c r="I35" s="52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ht="39.75" customHeight="1" thickBot="1" x14ac:dyDescent="0.3">
      <c r="A36" s="189"/>
      <c r="B36" s="107" t="s">
        <v>220</v>
      </c>
      <c r="C36" s="108" t="s">
        <v>14</v>
      </c>
      <c r="D36" s="106" t="s">
        <v>210</v>
      </c>
      <c r="E36" s="4" t="s">
        <v>16</v>
      </c>
      <c r="F36" s="77"/>
      <c r="G36" s="16">
        <f t="shared" ref="G36:G38" si="4">0.2*F36</f>
        <v>0</v>
      </c>
      <c r="H36" s="57">
        <f t="shared" ref="H36:H38" si="5">F36+G36</f>
        <v>0</v>
      </c>
      <c r="I36" s="52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1:19" ht="39.75" customHeight="1" thickBot="1" x14ac:dyDescent="0.3">
      <c r="A37" s="189"/>
      <c r="B37" s="107" t="s">
        <v>221</v>
      </c>
      <c r="C37" s="108" t="s">
        <v>14</v>
      </c>
      <c r="D37" s="106" t="s">
        <v>218</v>
      </c>
      <c r="E37" s="4" t="s">
        <v>16</v>
      </c>
      <c r="F37" s="77"/>
      <c r="G37" s="16">
        <f t="shared" si="4"/>
        <v>0</v>
      </c>
      <c r="H37" s="57">
        <f t="shared" si="5"/>
        <v>0</v>
      </c>
      <c r="I37" s="52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1:19" ht="39.75" customHeight="1" thickBot="1" x14ac:dyDescent="0.3">
      <c r="A38" s="189"/>
      <c r="B38" s="107" t="s">
        <v>222</v>
      </c>
      <c r="C38" s="108" t="s">
        <v>14</v>
      </c>
      <c r="D38" s="106" t="s">
        <v>223</v>
      </c>
      <c r="E38" s="4" t="s">
        <v>16</v>
      </c>
      <c r="F38" s="77"/>
      <c r="G38" s="16">
        <f t="shared" si="4"/>
        <v>0</v>
      </c>
      <c r="H38" s="57">
        <f t="shared" si="5"/>
        <v>0</v>
      </c>
      <c r="I38" s="52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1:19" ht="39.75" customHeight="1" thickBot="1" x14ac:dyDescent="0.3">
      <c r="A39" s="189"/>
      <c r="B39" s="19" t="s">
        <v>171</v>
      </c>
      <c r="C39" s="20" t="s">
        <v>14</v>
      </c>
      <c r="D39" s="109" t="s">
        <v>224</v>
      </c>
      <c r="E39" s="22" t="s">
        <v>16</v>
      </c>
      <c r="F39" s="77"/>
      <c r="G39" s="16">
        <f t="shared" si="0"/>
        <v>0</v>
      </c>
      <c r="H39" s="57">
        <f t="shared" si="1"/>
        <v>0</v>
      </c>
      <c r="I39" s="52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1:19" ht="39.75" customHeight="1" thickBot="1" x14ac:dyDescent="0.3">
      <c r="A40" s="189"/>
      <c r="B40" s="23" t="s">
        <v>168</v>
      </c>
      <c r="C40" s="24" t="s">
        <v>14</v>
      </c>
      <c r="D40" s="25" t="s">
        <v>30</v>
      </c>
      <c r="E40" s="26" t="s">
        <v>16</v>
      </c>
      <c r="F40" s="77"/>
      <c r="G40" s="16">
        <f t="shared" si="0"/>
        <v>0</v>
      </c>
      <c r="H40" s="57">
        <f t="shared" si="1"/>
        <v>0</v>
      </c>
      <c r="I40" s="52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1:19" ht="39.75" customHeight="1" thickBot="1" x14ac:dyDescent="0.3">
      <c r="A41" s="189"/>
      <c r="B41" s="23" t="s">
        <v>172</v>
      </c>
      <c r="C41" s="24" t="s">
        <v>14</v>
      </c>
      <c r="D41" s="25" t="s">
        <v>147</v>
      </c>
      <c r="E41" s="26" t="s">
        <v>16</v>
      </c>
      <c r="F41" s="80"/>
      <c r="G41" s="16">
        <f t="shared" si="0"/>
        <v>0</v>
      </c>
      <c r="H41" s="57">
        <f t="shared" si="1"/>
        <v>0</v>
      </c>
      <c r="I41" s="52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1:19" ht="39.75" customHeight="1" thickBot="1" x14ac:dyDescent="0.3">
      <c r="A42" s="189"/>
      <c r="B42" s="23" t="s">
        <v>173</v>
      </c>
      <c r="C42" s="24" t="s">
        <v>14</v>
      </c>
      <c r="D42" s="25" t="s">
        <v>148</v>
      </c>
      <c r="E42" s="26" t="s">
        <v>16</v>
      </c>
      <c r="F42" s="80"/>
      <c r="G42" s="16">
        <f t="shared" ref="G42:G44" si="6">0.2*F42</f>
        <v>0</v>
      </c>
      <c r="H42" s="57">
        <f t="shared" ref="H42:H44" si="7">F42+G42</f>
        <v>0</v>
      </c>
      <c r="I42" s="52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1:19" ht="39.75" customHeight="1" thickBot="1" x14ac:dyDescent="0.3">
      <c r="A43" s="189"/>
      <c r="B43" s="23" t="s">
        <v>174</v>
      </c>
      <c r="C43" s="24" t="s">
        <v>14</v>
      </c>
      <c r="D43" s="25" t="s">
        <v>149</v>
      </c>
      <c r="E43" s="26" t="s">
        <v>16</v>
      </c>
      <c r="F43" s="80"/>
      <c r="G43" s="16">
        <f t="shared" si="6"/>
        <v>0</v>
      </c>
      <c r="H43" s="57">
        <f t="shared" si="7"/>
        <v>0</v>
      </c>
      <c r="I43" s="52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1:19" ht="39.75" customHeight="1" thickBot="1" x14ac:dyDescent="0.3">
      <c r="A44" s="189"/>
      <c r="B44" s="23" t="s">
        <v>175</v>
      </c>
      <c r="C44" s="24" t="s">
        <v>14</v>
      </c>
      <c r="D44" s="25" t="s">
        <v>150</v>
      </c>
      <c r="E44" s="26" t="s">
        <v>16</v>
      </c>
      <c r="F44" s="80"/>
      <c r="G44" s="16">
        <f t="shared" si="6"/>
        <v>0</v>
      </c>
      <c r="H44" s="57">
        <f t="shared" si="7"/>
        <v>0</v>
      </c>
      <c r="I44" s="52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1:19" ht="39.75" customHeight="1" thickBot="1" x14ac:dyDescent="0.3">
      <c r="A45" s="189"/>
      <c r="B45" s="23" t="s">
        <v>176</v>
      </c>
      <c r="C45" s="24" t="s">
        <v>14</v>
      </c>
      <c r="D45" s="25" t="s">
        <v>31</v>
      </c>
      <c r="E45" s="26" t="s">
        <v>16</v>
      </c>
      <c r="F45" s="79"/>
      <c r="G45" s="16">
        <f t="shared" si="0"/>
        <v>0</v>
      </c>
      <c r="H45" s="57">
        <f t="shared" si="1"/>
        <v>0</v>
      </c>
      <c r="I45" s="52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1:19" ht="48" customHeight="1" thickBot="1" x14ac:dyDescent="0.3">
      <c r="A46" s="183" t="s">
        <v>32</v>
      </c>
      <c r="B46" s="23" t="s">
        <v>33</v>
      </c>
      <c r="C46" s="24" t="s">
        <v>14</v>
      </c>
      <c r="D46" s="25" t="s">
        <v>34</v>
      </c>
      <c r="E46" s="26" t="s">
        <v>16</v>
      </c>
      <c r="F46" s="79"/>
      <c r="G46" s="16">
        <f t="shared" si="0"/>
        <v>0</v>
      </c>
      <c r="H46" s="57">
        <f t="shared" si="1"/>
        <v>0</v>
      </c>
      <c r="I46" s="52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1:19" ht="49.35" customHeight="1" thickBot="1" x14ac:dyDescent="0.3">
      <c r="A47" s="184"/>
      <c r="B47" s="23" t="s">
        <v>35</v>
      </c>
      <c r="C47" s="24" t="s">
        <v>14</v>
      </c>
      <c r="D47" s="25" t="s">
        <v>36</v>
      </c>
      <c r="E47" s="26" t="s">
        <v>16</v>
      </c>
      <c r="F47" s="79"/>
      <c r="G47" s="16">
        <f t="shared" si="0"/>
        <v>0</v>
      </c>
      <c r="H47" s="57">
        <f t="shared" si="1"/>
        <v>0</v>
      </c>
      <c r="I47" s="52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1:19" ht="64.5" customHeight="1" thickBot="1" x14ac:dyDescent="0.3">
      <c r="A48" s="184"/>
      <c r="B48" s="23" t="s">
        <v>38</v>
      </c>
      <c r="C48" s="24" t="s">
        <v>14</v>
      </c>
      <c r="D48" s="25" t="s">
        <v>37</v>
      </c>
      <c r="E48" s="26" t="s">
        <v>16</v>
      </c>
      <c r="F48" s="79"/>
      <c r="G48" s="16">
        <f t="shared" si="0"/>
        <v>0</v>
      </c>
      <c r="H48" s="57">
        <f t="shared" si="1"/>
        <v>0</v>
      </c>
      <c r="I48" s="52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1:19" ht="32.25" thickBot="1" x14ac:dyDescent="0.3">
      <c r="A49" s="184"/>
      <c r="B49" s="23" t="s">
        <v>41</v>
      </c>
      <c r="C49" s="24" t="s">
        <v>14</v>
      </c>
      <c r="D49" s="25" t="s">
        <v>40</v>
      </c>
      <c r="E49" s="26" t="s">
        <v>16</v>
      </c>
      <c r="F49" s="75"/>
      <c r="G49" s="16">
        <f t="shared" si="0"/>
        <v>0</v>
      </c>
      <c r="H49" s="57">
        <f t="shared" si="1"/>
        <v>0</v>
      </c>
      <c r="I49" s="52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1:19" ht="51.75" customHeight="1" thickBot="1" x14ac:dyDescent="0.3">
      <c r="A50" s="184"/>
      <c r="B50" s="12" t="s">
        <v>42</v>
      </c>
      <c r="C50" s="13" t="s">
        <v>14</v>
      </c>
      <c r="D50" s="41" t="s">
        <v>187</v>
      </c>
      <c r="E50" s="15" t="s">
        <v>16</v>
      </c>
      <c r="F50" s="77"/>
      <c r="G50" s="16">
        <f t="shared" si="0"/>
        <v>0</v>
      </c>
      <c r="H50" s="57">
        <f t="shared" si="1"/>
        <v>0</v>
      </c>
      <c r="I50" s="52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1:19" ht="51.75" customHeight="1" thickBot="1" x14ac:dyDescent="0.3">
      <c r="A51" s="184"/>
      <c r="B51" s="18" t="s">
        <v>43</v>
      </c>
      <c r="C51" s="2" t="s">
        <v>14</v>
      </c>
      <c r="D51" s="3" t="s">
        <v>188</v>
      </c>
      <c r="E51" s="4" t="s">
        <v>16</v>
      </c>
      <c r="F51" s="77"/>
      <c r="G51" s="16">
        <f t="shared" si="0"/>
        <v>0</v>
      </c>
      <c r="H51" s="57">
        <f t="shared" si="1"/>
        <v>0</v>
      </c>
      <c r="I51" s="52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1:19" ht="51.75" customHeight="1" thickBot="1" x14ac:dyDescent="0.3">
      <c r="A52" s="184"/>
      <c r="B52" s="18" t="s">
        <v>44</v>
      </c>
      <c r="C52" s="2" t="s">
        <v>14</v>
      </c>
      <c r="D52" s="3" t="s">
        <v>189</v>
      </c>
      <c r="E52" s="4" t="s">
        <v>16</v>
      </c>
      <c r="F52" s="77"/>
      <c r="G52" s="16">
        <f t="shared" si="0"/>
        <v>0</v>
      </c>
      <c r="H52" s="57">
        <f t="shared" si="1"/>
        <v>0</v>
      </c>
      <c r="I52" s="52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ht="51.75" customHeight="1" thickBot="1" x14ac:dyDescent="0.3">
      <c r="A53" s="184"/>
      <c r="B53" s="18" t="s">
        <v>45</v>
      </c>
      <c r="C53" s="2" t="s">
        <v>14</v>
      </c>
      <c r="D53" s="3" t="s">
        <v>190</v>
      </c>
      <c r="E53" s="4" t="s">
        <v>16</v>
      </c>
      <c r="F53" s="77"/>
      <c r="G53" s="16">
        <f t="shared" si="0"/>
        <v>0</v>
      </c>
      <c r="H53" s="57">
        <f t="shared" si="1"/>
        <v>0</v>
      </c>
      <c r="I53" s="52"/>
      <c r="J53" s="37"/>
      <c r="K53" s="37"/>
      <c r="L53" s="37"/>
      <c r="M53" s="37"/>
      <c r="N53" s="37"/>
      <c r="O53" s="37"/>
      <c r="P53" s="37"/>
      <c r="Q53" s="37"/>
      <c r="R53" s="37"/>
      <c r="S53" s="37"/>
    </row>
    <row r="54" spans="1:19" ht="51.75" customHeight="1" thickBot="1" x14ac:dyDescent="0.3">
      <c r="A54" s="184"/>
      <c r="B54" s="18" t="s">
        <v>46</v>
      </c>
      <c r="C54" s="2" t="s">
        <v>14</v>
      </c>
      <c r="D54" s="3" t="s">
        <v>191</v>
      </c>
      <c r="E54" s="4" t="s">
        <v>16</v>
      </c>
      <c r="F54" s="77"/>
      <c r="G54" s="16">
        <f t="shared" si="0"/>
        <v>0</v>
      </c>
      <c r="H54" s="57">
        <f t="shared" si="1"/>
        <v>0</v>
      </c>
      <c r="I54" s="52"/>
      <c r="J54" s="37"/>
      <c r="K54" s="37"/>
      <c r="L54" s="37"/>
      <c r="M54" s="37"/>
      <c r="N54" s="37"/>
      <c r="O54" s="37"/>
      <c r="P54" s="37"/>
      <c r="Q54" s="37"/>
      <c r="R54" s="37"/>
      <c r="S54" s="37"/>
    </row>
    <row r="55" spans="1:19" ht="51.75" customHeight="1" thickBot="1" x14ac:dyDescent="0.3">
      <c r="A55" s="184"/>
      <c r="B55" s="18" t="s">
        <v>47</v>
      </c>
      <c r="C55" s="2" t="s">
        <v>14</v>
      </c>
      <c r="D55" s="3" t="s">
        <v>192</v>
      </c>
      <c r="E55" s="4" t="s">
        <v>16</v>
      </c>
      <c r="F55" s="77"/>
      <c r="G55" s="16">
        <f t="shared" si="0"/>
        <v>0</v>
      </c>
      <c r="H55" s="57">
        <f t="shared" si="1"/>
        <v>0</v>
      </c>
      <c r="I55" s="52"/>
      <c r="J55" s="37"/>
      <c r="K55" s="37"/>
      <c r="L55" s="37"/>
      <c r="M55" s="37"/>
      <c r="N55" s="37"/>
      <c r="O55" s="37"/>
      <c r="P55" s="37"/>
      <c r="Q55" s="37"/>
      <c r="R55" s="37"/>
      <c r="S55" s="37"/>
    </row>
    <row r="56" spans="1:19" ht="51.75" customHeight="1" thickBot="1" x14ac:dyDescent="0.3">
      <c r="A56" s="184"/>
      <c r="B56" s="18" t="s">
        <v>48</v>
      </c>
      <c r="C56" s="2" t="s">
        <v>14</v>
      </c>
      <c r="D56" s="3" t="s">
        <v>193</v>
      </c>
      <c r="E56" s="4" t="s">
        <v>16</v>
      </c>
      <c r="F56" s="77"/>
      <c r="G56" s="16">
        <f t="shared" si="0"/>
        <v>0</v>
      </c>
      <c r="H56" s="57">
        <f t="shared" si="1"/>
        <v>0</v>
      </c>
      <c r="I56" s="52"/>
      <c r="J56" s="37"/>
      <c r="K56" s="37"/>
      <c r="L56" s="37"/>
      <c r="M56" s="37"/>
      <c r="N56" s="37"/>
      <c r="O56" s="37"/>
      <c r="P56" s="37"/>
      <c r="Q56" s="37"/>
      <c r="R56" s="37"/>
      <c r="S56" s="37"/>
    </row>
    <row r="57" spans="1:19" ht="51.75" customHeight="1" thickBot="1" x14ac:dyDescent="0.3">
      <c r="A57" s="184"/>
      <c r="B57" s="18" t="s">
        <v>49</v>
      </c>
      <c r="C57" s="2" t="s">
        <v>14</v>
      </c>
      <c r="D57" s="3" t="s">
        <v>194</v>
      </c>
      <c r="E57" s="4" t="s">
        <v>16</v>
      </c>
      <c r="F57" s="77"/>
      <c r="G57" s="16">
        <f t="shared" si="0"/>
        <v>0</v>
      </c>
      <c r="H57" s="57">
        <f t="shared" si="1"/>
        <v>0</v>
      </c>
      <c r="I57" s="65"/>
      <c r="J57" s="37"/>
      <c r="K57" s="37"/>
      <c r="L57" s="37"/>
      <c r="M57" s="37"/>
      <c r="N57" s="37"/>
      <c r="O57" s="37"/>
      <c r="P57" s="37"/>
      <c r="Q57" s="37"/>
      <c r="R57" s="37"/>
      <c r="S57" s="37"/>
    </row>
    <row r="58" spans="1:19" ht="51.75" customHeight="1" thickBot="1" x14ac:dyDescent="0.3">
      <c r="A58" s="184"/>
      <c r="B58" s="107" t="s">
        <v>214</v>
      </c>
      <c r="C58" s="108" t="s">
        <v>14</v>
      </c>
      <c r="D58" s="106" t="s">
        <v>177</v>
      </c>
      <c r="E58" s="4" t="s">
        <v>16</v>
      </c>
      <c r="F58" s="77"/>
      <c r="G58" s="16">
        <f t="shared" ref="G58:G59" si="8">0.2*F58</f>
        <v>0</v>
      </c>
      <c r="H58" s="57">
        <f t="shared" ref="H58:H59" si="9">F58+G58</f>
        <v>0</v>
      </c>
      <c r="I58" s="65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ht="51.75" customHeight="1" thickBot="1" x14ac:dyDescent="0.3">
      <c r="A59" s="184"/>
      <c r="B59" s="107" t="s">
        <v>215</v>
      </c>
      <c r="C59" s="108" t="s">
        <v>14</v>
      </c>
      <c r="D59" s="106" t="s">
        <v>216</v>
      </c>
      <c r="E59" s="4" t="s">
        <v>16</v>
      </c>
      <c r="F59" s="77"/>
      <c r="G59" s="16">
        <f t="shared" si="8"/>
        <v>0</v>
      </c>
      <c r="H59" s="57">
        <f t="shared" si="9"/>
        <v>0</v>
      </c>
      <c r="I59" s="65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ht="51.75" customHeight="1" thickBot="1" x14ac:dyDescent="0.3">
      <c r="A60" s="184"/>
      <c r="B60" s="107" t="s">
        <v>225</v>
      </c>
      <c r="C60" s="108" t="s">
        <v>14</v>
      </c>
      <c r="D60" s="106" t="s">
        <v>217</v>
      </c>
      <c r="E60" s="4" t="s">
        <v>16</v>
      </c>
      <c r="F60" s="110"/>
      <c r="G60" s="16">
        <f t="shared" ref="G60:G61" si="10">0.2*F60</f>
        <v>0</v>
      </c>
      <c r="H60" s="57">
        <f t="shared" ref="H60:H61" si="11">F60+G60</f>
        <v>0</v>
      </c>
      <c r="I60" s="65"/>
      <c r="J60" s="37"/>
      <c r="K60" s="37"/>
      <c r="L60" s="37"/>
      <c r="M60" s="37"/>
      <c r="N60" s="37"/>
      <c r="O60" s="37"/>
      <c r="P60" s="37"/>
      <c r="Q60" s="37"/>
      <c r="R60" s="37"/>
      <c r="S60" s="37"/>
    </row>
    <row r="61" spans="1:19" ht="51.75" customHeight="1" thickBot="1" x14ac:dyDescent="0.3">
      <c r="A61" s="184"/>
      <c r="B61" s="107" t="s">
        <v>226</v>
      </c>
      <c r="C61" s="108" t="s">
        <v>14</v>
      </c>
      <c r="D61" s="106" t="s">
        <v>227</v>
      </c>
      <c r="E61" s="4" t="s">
        <v>16</v>
      </c>
      <c r="F61" s="110"/>
      <c r="G61" s="16">
        <f t="shared" si="10"/>
        <v>0</v>
      </c>
      <c r="H61" s="57">
        <f t="shared" si="11"/>
        <v>0</v>
      </c>
      <c r="I61" s="65"/>
      <c r="J61" s="37"/>
      <c r="K61" s="37"/>
      <c r="L61" s="37"/>
      <c r="M61" s="37"/>
      <c r="N61" s="37"/>
      <c r="O61" s="37"/>
      <c r="P61" s="37"/>
      <c r="Q61" s="37"/>
      <c r="R61" s="37"/>
      <c r="S61" s="37"/>
    </row>
    <row r="62" spans="1:19" ht="63" customHeight="1" thickBot="1" x14ac:dyDescent="0.3">
      <c r="A62" s="184"/>
      <c r="B62" s="19" t="s">
        <v>196</v>
      </c>
      <c r="C62" s="20" t="s">
        <v>14</v>
      </c>
      <c r="D62" s="21" t="s">
        <v>217</v>
      </c>
      <c r="E62" s="22" t="s">
        <v>16</v>
      </c>
      <c r="F62" s="78"/>
      <c r="G62" s="16">
        <f t="shared" si="0"/>
        <v>0</v>
      </c>
      <c r="H62" s="57">
        <f t="shared" si="1"/>
        <v>0</v>
      </c>
      <c r="I62" s="52"/>
      <c r="J62" s="37"/>
      <c r="K62" s="37"/>
      <c r="L62" s="37"/>
      <c r="M62" s="37"/>
      <c r="N62" s="37"/>
      <c r="O62" s="37"/>
      <c r="P62" s="37"/>
      <c r="Q62" s="37"/>
      <c r="R62" s="37"/>
      <c r="S62" s="37"/>
    </row>
    <row r="63" spans="1:19" ht="60" customHeight="1" thickBot="1" x14ac:dyDescent="0.3">
      <c r="A63" s="185"/>
      <c r="B63" s="23" t="s">
        <v>195</v>
      </c>
      <c r="C63" s="24" t="s">
        <v>14</v>
      </c>
      <c r="D63" s="25" t="s">
        <v>178</v>
      </c>
      <c r="E63" s="26" t="s">
        <v>16</v>
      </c>
      <c r="F63" s="77"/>
      <c r="G63" s="16">
        <f t="shared" ref="G63:G66" si="12">0.2*F63</f>
        <v>0</v>
      </c>
      <c r="H63" s="57">
        <f t="shared" ref="H63:H66" si="13">F63+G63</f>
        <v>0</v>
      </c>
      <c r="I63" s="52"/>
      <c r="J63" s="37"/>
      <c r="K63" s="37"/>
      <c r="L63" s="37"/>
      <c r="M63" s="37"/>
      <c r="N63" s="37"/>
      <c r="O63" s="37"/>
      <c r="P63" s="37"/>
      <c r="Q63" s="37"/>
      <c r="R63" s="37"/>
      <c r="S63" s="37"/>
    </row>
    <row r="64" spans="1:19" ht="39.75" customHeight="1" thickBot="1" x14ac:dyDescent="0.3">
      <c r="A64" s="182" t="s">
        <v>50</v>
      </c>
      <c r="B64" s="23" t="s">
        <v>51</v>
      </c>
      <c r="C64" s="24" t="s">
        <v>14</v>
      </c>
      <c r="D64" s="25" t="s">
        <v>52</v>
      </c>
      <c r="E64" s="26" t="s">
        <v>16</v>
      </c>
      <c r="F64" s="79"/>
      <c r="G64" s="16">
        <f t="shared" si="12"/>
        <v>0</v>
      </c>
      <c r="H64" s="57">
        <f t="shared" si="13"/>
        <v>0</v>
      </c>
      <c r="I64" s="52"/>
      <c r="J64" s="37"/>
      <c r="K64" s="37"/>
      <c r="L64" s="37"/>
      <c r="M64" s="37"/>
      <c r="N64" s="37"/>
      <c r="O64" s="37"/>
      <c r="P64" s="37"/>
      <c r="Q64" s="37"/>
      <c r="R64" s="37"/>
      <c r="S64" s="37"/>
    </row>
    <row r="65" spans="1:19" ht="39.75" customHeight="1" thickBot="1" x14ac:dyDescent="0.3">
      <c r="A65" s="182"/>
      <c r="B65" s="23" t="s">
        <v>53</v>
      </c>
      <c r="C65" s="24" t="s">
        <v>14</v>
      </c>
      <c r="D65" s="25" t="s">
        <v>54</v>
      </c>
      <c r="E65" s="26" t="s">
        <v>16</v>
      </c>
      <c r="F65" s="79"/>
      <c r="G65" s="16">
        <f t="shared" si="12"/>
        <v>0</v>
      </c>
      <c r="H65" s="57">
        <f t="shared" si="13"/>
        <v>0</v>
      </c>
      <c r="I65" s="52"/>
      <c r="J65" s="37"/>
      <c r="K65" s="37"/>
      <c r="L65" s="37"/>
      <c r="M65" s="37"/>
      <c r="N65" s="37"/>
      <c r="O65" s="37"/>
      <c r="P65" s="37"/>
      <c r="Q65" s="37"/>
      <c r="R65" s="37"/>
      <c r="S65" s="37"/>
    </row>
    <row r="66" spans="1:19" ht="39.75" customHeight="1" thickBot="1" x14ac:dyDescent="0.3">
      <c r="A66" s="39" t="s">
        <v>55</v>
      </c>
      <c r="B66" s="23" t="s">
        <v>56</v>
      </c>
      <c r="C66" s="24" t="s">
        <v>14</v>
      </c>
      <c r="D66" s="25" t="s">
        <v>57</v>
      </c>
      <c r="E66" s="25" t="s">
        <v>16</v>
      </c>
      <c r="F66" s="75"/>
      <c r="G66" s="78">
        <f t="shared" si="12"/>
        <v>0</v>
      </c>
      <c r="H66" s="236">
        <f t="shared" si="13"/>
        <v>0</v>
      </c>
      <c r="I66" s="52"/>
      <c r="J66" s="37"/>
      <c r="K66" s="37"/>
      <c r="L66" s="37"/>
      <c r="M66" s="37"/>
      <c r="N66" s="37"/>
      <c r="O66" s="37"/>
      <c r="P66" s="37"/>
      <c r="Q66" s="37"/>
      <c r="R66" s="37"/>
      <c r="S66" s="37"/>
    </row>
    <row r="69" spans="1:19" x14ac:dyDescent="0.25">
      <c r="B69" s="180" t="s">
        <v>58</v>
      </c>
      <c r="C69" s="180"/>
      <c r="D69" s="180"/>
      <c r="K69" s="64"/>
    </row>
    <row r="72" spans="1:19" x14ac:dyDescent="0.25">
      <c r="K72" s="64"/>
    </row>
  </sheetData>
  <autoFilter ref="A18:T66" xr:uid="{B9E653C9-346B-46E0-B28C-5CA06CA1C890}">
    <filterColumn colId="1" showButton="0"/>
  </autoFilter>
  <mergeCells count="10">
    <mergeCell ref="B6:F7"/>
    <mergeCell ref="A15:F17"/>
    <mergeCell ref="B18:C18"/>
    <mergeCell ref="A20:A45"/>
    <mergeCell ref="J19:S19"/>
    <mergeCell ref="J17:S17"/>
    <mergeCell ref="B69:D69"/>
    <mergeCell ref="B9:H9"/>
    <mergeCell ref="A64:A65"/>
    <mergeCell ref="A46:A63"/>
  </mergeCells>
  <pageMargins left="0.25" right="0.25" top="0.75" bottom="0.75" header="0.3" footer="0.3"/>
  <pageSetup paperSize="9" scale="1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56927-9596-4223-A712-FB6FB1EE04DF}">
  <sheetPr>
    <pageSetUpPr fitToPage="1"/>
  </sheetPr>
  <dimension ref="A2:U112"/>
  <sheetViews>
    <sheetView topLeftCell="A4" zoomScale="80" zoomScaleNormal="80" workbookViewId="0">
      <selection activeCell="A73" sqref="A73:A108"/>
    </sheetView>
  </sheetViews>
  <sheetFormatPr baseColWidth="10" defaultColWidth="9.5703125" defaultRowHeight="15.75" x14ac:dyDescent="0.25"/>
  <cols>
    <col min="1" max="1" width="17.42578125" style="10" customWidth="1"/>
    <col min="2" max="2" width="59.140625" style="11" customWidth="1"/>
    <col min="3" max="3" width="13.42578125" style="11" bestFit="1" customWidth="1"/>
    <col min="4" max="4" width="22.7109375" style="11" customWidth="1"/>
    <col min="5" max="5" width="30.42578125" style="11" bestFit="1" customWidth="1"/>
    <col min="6" max="6" width="18.42578125" style="10" customWidth="1"/>
    <col min="7" max="7" width="21.5703125" style="10" customWidth="1"/>
    <col min="8" max="8" width="23.42578125" style="45" customWidth="1"/>
    <col min="9" max="9" width="6.42578125" style="124" customWidth="1"/>
    <col min="10" max="10" width="18.42578125" style="11" customWidth="1"/>
    <col min="11" max="13" width="18.42578125" style="11" bestFit="1" customWidth="1"/>
    <col min="14" max="14" width="21.42578125" style="59" bestFit="1" customWidth="1"/>
    <col min="15" max="18" width="21.42578125" style="11" bestFit="1" customWidth="1"/>
    <col min="19" max="19" width="21.42578125" style="11" customWidth="1"/>
    <col min="20" max="207" width="9.5703125" style="11"/>
    <col min="208" max="208" width="10.42578125" style="11" customWidth="1"/>
    <col min="209" max="209" width="86" style="11" customWidth="1"/>
    <col min="210" max="210" width="10.42578125" style="11" customWidth="1"/>
    <col min="211" max="211" width="32.42578125" style="11" customWidth="1"/>
    <col min="212" max="212" width="19.42578125" style="11" customWidth="1"/>
    <col min="213" max="213" width="20.42578125" style="11" customWidth="1"/>
    <col min="214" max="214" width="19.42578125" style="11" customWidth="1"/>
    <col min="215" max="215" width="21.42578125" style="11" customWidth="1"/>
    <col min="216" max="463" width="9.5703125" style="11"/>
    <col min="464" max="464" width="10.42578125" style="11" customWidth="1"/>
    <col min="465" max="465" width="86" style="11" customWidth="1"/>
    <col min="466" max="466" width="10.42578125" style="11" customWidth="1"/>
    <col min="467" max="467" width="32.42578125" style="11" customWidth="1"/>
    <col min="468" max="468" width="19.42578125" style="11" customWidth="1"/>
    <col min="469" max="469" width="20.42578125" style="11" customWidth="1"/>
    <col min="470" max="470" width="19.42578125" style="11" customWidth="1"/>
    <col min="471" max="471" width="21.42578125" style="11" customWidth="1"/>
    <col min="472" max="719" width="9.5703125" style="11"/>
    <col min="720" max="720" width="10.42578125" style="11" customWidth="1"/>
    <col min="721" max="721" width="86" style="11" customWidth="1"/>
    <col min="722" max="722" width="10.42578125" style="11" customWidth="1"/>
    <col min="723" max="723" width="32.42578125" style="11" customWidth="1"/>
    <col min="724" max="724" width="19.42578125" style="11" customWidth="1"/>
    <col min="725" max="725" width="20.42578125" style="11" customWidth="1"/>
    <col min="726" max="726" width="19.42578125" style="11" customWidth="1"/>
    <col min="727" max="727" width="21.42578125" style="11" customWidth="1"/>
    <col min="728" max="975" width="9.5703125" style="11"/>
    <col min="976" max="976" width="10.42578125" style="11" customWidth="1"/>
    <col min="977" max="977" width="86" style="11" customWidth="1"/>
    <col min="978" max="978" width="10.42578125" style="11" customWidth="1"/>
    <col min="979" max="979" width="32.42578125" style="11" customWidth="1"/>
    <col min="980" max="980" width="19.42578125" style="11" customWidth="1"/>
    <col min="981" max="981" width="20.42578125" style="11" customWidth="1"/>
    <col min="982" max="982" width="19.42578125" style="11" customWidth="1"/>
    <col min="983" max="983" width="21.42578125" style="11" customWidth="1"/>
    <col min="984" max="1231" width="9.5703125" style="11"/>
    <col min="1232" max="1232" width="10.42578125" style="11" customWidth="1"/>
    <col min="1233" max="1233" width="86" style="11" customWidth="1"/>
    <col min="1234" max="1234" width="10.42578125" style="11" customWidth="1"/>
    <col min="1235" max="1235" width="32.42578125" style="11" customWidth="1"/>
    <col min="1236" max="1236" width="19.42578125" style="11" customWidth="1"/>
    <col min="1237" max="1237" width="20.42578125" style="11" customWidth="1"/>
    <col min="1238" max="1238" width="19.42578125" style="11" customWidth="1"/>
    <col min="1239" max="1239" width="21.42578125" style="11" customWidth="1"/>
    <col min="1240" max="1487" width="9.5703125" style="11"/>
    <col min="1488" max="1488" width="10.42578125" style="11" customWidth="1"/>
    <col min="1489" max="1489" width="86" style="11" customWidth="1"/>
    <col min="1490" max="1490" width="10.42578125" style="11" customWidth="1"/>
    <col min="1491" max="1491" width="32.42578125" style="11" customWidth="1"/>
    <col min="1492" max="1492" width="19.42578125" style="11" customWidth="1"/>
    <col min="1493" max="1493" width="20.42578125" style="11" customWidth="1"/>
    <col min="1494" max="1494" width="19.42578125" style="11" customWidth="1"/>
    <col min="1495" max="1495" width="21.42578125" style="11" customWidth="1"/>
    <col min="1496" max="1743" width="9.5703125" style="11"/>
    <col min="1744" max="1744" width="10.42578125" style="11" customWidth="1"/>
    <col min="1745" max="1745" width="86" style="11" customWidth="1"/>
    <col min="1746" max="1746" width="10.42578125" style="11" customWidth="1"/>
    <col min="1747" max="1747" width="32.42578125" style="11" customWidth="1"/>
    <col min="1748" max="1748" width="19.42578125" style="11" customWidth="1"/>
    <col min="1749" max="1749" width="20.42578125" style="11" customWidth="1"/>
    <col min="1750" max="1750" width="19.42578125" style="11" customWidth="1"/>
    <col min="1751" max="1751" width="21.42578125" style="11" customWidth="1"/>
    <col min="1752" max="1999" width="9.5703125" style="11"/>
    <col min="2000" max="2000" width="10.42578125" style="11" customWidth="1"/>
    <col min="2001" max="2001" width="86" style="11" customWidth="1"/>
    <col min="2002" max="2002" width="10.42578125" style="11" customWidth="1"/>
    <col min="2003" max="2003" width="32.42578125" style="11" customWidth="1"/>
    <col min="2004" max="2004" width="19.42578125" style="11" customWidth="1"/>
    <col min="2005" max="2005" width="20.42578125" style="11" customWidth="1"/>
    <col min="2006" max="2006" width="19.42578125" style="11" customWidth="1"/>
    <col min="2007" max="2007" width="21.42578125" style="11" customWidth="1"/>
    <col min="2008" max="2255" width="9.5703125" style="11"/>
    <col min="2256" max="2256" width="10.42578125" style="11" customWidth="1"/>
    <col min="2257" max="2257" width="86" style="11" customWidth="1"/>
    <col min="2258" max="2258" width="10.42578125" style="11" customWidth="1"/>
    <col min="2259" max="2259" width="32.42578125" style="11" customWidth="1"/>
    <col min="2260" max="2260" width="19.42578125" style="11" customWidth="1"/>
    <col min="2261" max="2261" width="20.42578125" style="11" customWidth="1"/>
    <col min="2262" max="2262" width="19.42578125" style="11" customWidth="1"/>
    <col min="2263" max="2263" width="21.42578125" style="11" customWidth="1"/>
    <col min="2264" max="2511" width="9.5703125" style="11"/>
    <col min="2512" max="2512" width="10.42578125" style="11" customWidth="1"/>
    <col min="2513" max="2513" width="86" style="11" customWidth="1"/>
    <col min="2514" max="2514" width="10.42578125" style="11" customWidth="1"/>
    <col min="2515" max="2515" width="32.42578125" style="11" customWidth="1"/>
    <col min="2516" max="2516" width="19.42578125" style="11" customWidth="1"/>
    <col min="2517" max="2517" width="20.42578125" style="11" customWidth="1"/>
    <col min="2518" max="2518" width="19.42578125" style="11" customWidth="1"/>
    <col min="2519" max="2519" width="21.42578125" style="11" customWidth="1"/>
    <col min="2520" max="2767" width="9.5703125" style="11"/>
    <col min="2768" max="2768" width="10.42578125" style="11" customWidth="1"/>
    <col min="2769" max="2769" width="86" style="11" customWidth="1"/>
    <col min="2770" max="2770" width="10.42578125" style="11" customWidth="1"/>
    <col min="2771" max="2771" width="32.42578125" style="11" customWidth="1"/>
    <col min="2772" max="2772" width="19.42578125" style="11" customWidth="1"/>
    <col min="2773" max="2773" width="20.42578125" style="11" customWidth="1"/>
    <col min="2774" max="2774" width="19.42578125" style="11" customWidth="1"/>
    <col min="2775" max="2775" width="21.42578125" style="11" customWidth="1"/>
    <col min="2776" max="3023" width="9.5703125" style="11"/>
    <col min="3024" max="3024" width="10.42578125" style="11" customWidth="1"/>
    <col min="3025" max="3025" width="86" style="11" customWidth="1"/>
    <col min="3026" max="3026" width="10.42578125" style="11" customWidth="1"/>
    <col min="3027" max="3027" width="32.42578125" style="11" customWidth="1"/>
    <col min="3028" max="3028" width="19.42578125" style="11" customWidth="1"/>
    <col min="3029" max="3029" width="20.42578125" style="11" customWidth="1"/>
    <col min="3030" max="3030" width="19.42578125" style="11" customWidth="1"/>
    <col min="3031" max="3031" width="21.42578125" style="11" customWidth="1"/>
    <col min="3032" max="3279" width="9.5703125" style="11"/>
    <col min="3280" max="3280" width="10.42578125" style="11" customWidth="1"/>
    <col min="3281" max="3281" width="86" style="11" customWidth="1"/>
    <col min="3282" max="3282" width="10.42578125" style="11" customWidth="1"/>
    <col min="3283" max="3283" width="32.42578125" style="11" customWidth="1"/>
    <col min="3284" max="3284" width="19.42578125" style="11" customWidth="1"/>
    <col min="3285" max="3285" width="20.42578125" style="11" customWidth="1"/>
    <col min="3286" max="3286" width="19.42578125" style="11" customWidth="1"/>
    <col min="3287" max="3287" width="21.42578125" style="11" customWidth="1"/>
    <col min="3288" max="3535" width="9.5703125" style="11"/>
    <col min="3536" max="3536" width="10.42578125" style="11" customWidth="1"/>
    <col min="3537" max="3537" width="86" style="11" customWidth="1"/>
    <col min="3538" max="3538" width="10.42578125" style="11" customWidth="1"/>
    <col min="3539" max="3539" width="32.42578125" style="11" customWidth="1"/>
    <col min="3540" max="3540" width="19.42578125" style="11" customWidth="1"/>
    <col min="3541" max="3541" width="20.42578125" style="11" customWidth="1"/>
    <col min="3542" max="3542" width="19.42578125" style="11" customWidth="1"/>
    <col min="3543" max="3543" width="21.42578125" style="11" customWidth="1"/>
    <col min="3544" max="3791" width="9.5703125" style="11"/>
    <col min="3792" max="3792" width="10.42578125" style="11" customWidth="1"/>
    <col min="3793" max="3793" width="86" style="11" customWidth="1"/>
    <col min="3794" max="3794" width="10.42578125" style="11" customWidth="1"/>
    <col min="3795" max="3795" width="32.42578125" style="11" customWidth="1"/>
    <col min="3796" max="3796" width="19.42578125" style="11" customWidth="1"/>
    <col min="3797" max="3797" width="20.42578125" style="11" customWidth="1"/>
    <col min="3798" max="3798" width="19.42578125" style="11" customWidth="1"/>
    <col min="3799" max="3799" width="21.42578125" style="11" customWidth="1"/>
    <col min="3800" max="4047" width="9.5703125" style="11"/>
    <col min="4048" max="4048" width="10.42578125" style="11" customWidth="1"/>
    <col min="4049" max="4049" width="86" style="11" customWidth="1"/>
    <col min="4050" max="4050" width="10.42578125" style="11" customWidth="1"/>
    <col min="4051" max="4051" width="32.42578125" style="11" customWidth="1"/>
    <col min="4052" max="4052" width="19.42578125" style="11" customWidth="1"/>
    <col min="4053" max="4053" width="20.42578125" style="11" customWidth="1"/>
    <col min="4054" max="4054" width="19.42578125" style="11" customWidth="1"/>
    <col min="4055" max="4055" width="21.42578125" style="11" customWidth="1"/>
    <col min="4056" max="4303" width="9.5703125" style="11"/>
    <col min="4304" max="4304" width="10.42578125" style="11" customWidth="1"/>
    <col min="4305" max="4305" width="86" style="11" customWidth="1"/>
    <col min="4306" max="4306" width="10.42578125" style="11" customWidth="1"/>
    <col min="4307" max="4307" width="32.42578125" style="11" customWidth="1"/>
    <col min="4308" max="4308" width="19.42578125" style="11" customWidth="1"/>
    <col min="4309" max="4309" width="20.42578125" style="11" customWidth="1"/>
    <col min="4310" max="4310" width="19.42578125" style="11" customWidth="1"/>
    <col min="4311" max="4311" width="21.42578125" style="11" customWidth="1"/>
    <col min="4312" max="4559" width="9.5703125" style="11"/>
    <col min="4560" max="4560" width="10.42578125" style="11" customWidth="1"/>
    <col min="4561" max="4561" width="86" style="11" customWidth="1"/>
    <col min="4562" max="4562" width="10.42578125" style="11" customWidth="1"/>
    <col min="4563" max="4563" width="32.42578125" style="11" customWidth="1"/>
    <col min="4564" max="4564" width="19.42578125" style="11" customWidth="1"/>
    <col min="4565" max="4565" width="20.42578125" style="11" customWidth="1"/>
    <col min="4566" max="4566" width="19.42578125" style="11" customWidth="1"/>
    <col min="4567" max="4567" width="21.42578125" style="11" customWidth="1"/>
    <col min="4568" max="4815" width="9.5703125" style="11"/>
    <col min="4816" max="4816" width="10.42578125" style="11" customWidth="1"/>
    <col min="4817" max="4817" width="86" style="11" customWidth="1"/>
    <col min="4818" max="4818" width="10.42578125" style="11" customWidth="1"/>
    <col min="4819" max="4819" width="32.42578125" style="11" customWidth="1"/>
    <col min="4820" max="4820" width="19.42578125" style="11" customWidth="1"/>
    <col min="4821" max="4821" width="20.42578125" style="11" customWidth="1"/>
    <col min="4822" max="4822" width="19.42578125" style="11" customWidth="1"/>
    <col min="4823" max="4823" width="21.42578125" style="11" customWidth="1"/>
    <col min="4824" max="5071" width="9.5703125" style="11"/>
    <col min="5072" max="5072" width="10.42578125" style="11" customWidth="1"/>
    <col min="5073" max="5073" width="86" style="11" customWidth="1"/>
    <col min="5074" max="5074" width="10.42578125" style="11" customWidth="1"/>
    <col min="5075" max="5075" width="32.42578125" style="11" customWidth="1"/>
    <col min="5076" max="5076" width="19.42578125" style="11" customWidth="1"/>
    <col min="5077" max="5077" width="20.42578125" style="11" customWidth="1"/>
    <col min="5078" max="5078" width="19.42578125" style="11" customWidth="1"/>
    <col min="5079" max="5079" width="21.42578125" style="11" customWidth="1"/>
    <col min="5080" max="5327" width="9.5703125" style="11"/>
    <col min="5328" max="5328" width="10.42578125" style="11" customWidth="1"/>
    <col min="5329" max="5329" width="86" style="11" customWidth="1"/>
    <col min="5330" max="5330" width="10.42578125" style="11" customWidth="1"/>
    <col min="5331" max="5331" width="32.42578125" style="11" customWidth="1"/>
    <col min="5332" max="5332" width="19.42578125" style="11" customWidth="1"/>
    <col min="5333" max="5333" width="20.42578125" style="11" customWidth="1"/>
    <col min="5334" max="5334" width="19.42578125" style="11" customWidth="1"/>
    <col min="5335" max="5335" width="21.42578125" style="11" customWidth="1"/>
    <col min="5336" max="5583" width="9.5703125" style="11"/>
    <col min="5584" max="5584" width="10.42578125" style="11" customWidth="1"/>
    <col min="5585" max="5585" width="86" style="11" customWidth="1"/>
    <col min="5586" max="5586" width="10.42578125" style="11" customWidth="1"/>
    <col min="5587" max="5587" width="32.42578125" style="11" customWidth="1"/>
    <col min="5588" max="5588" width="19.42578125" style="11" customWidth="1"/>
    <col min="5589" max="5589" width="20.42578125" style="11" customWidth="1"/>
    <col min="5590" max="5590" width="19.42578125" style="11" customWidth="1"/>
    <col min="5591" max="5591" width="21.42578125" style="11" customWidth="1"/>
    <col min="5592" max="5839" width="9.5703125" style="11"/>
    <col min="5840" max="5840" width="10.42578125" style="11" customWidth="1"/>
    <col min="5841" max="5841" width="86" style="11" customWidth="1"/>
    <col min="5842" max="5842" width="10.42578125" style="11" customWidth="1"/>
    <col min="5843" max="5843" width="32.42578125" style="11" customWidth="1"/>
    <col min="5844" max="5844" width="19.42578125" style="11" customWidth="1"/>
    <col min="5845" max="5845" width="20.42578125" style="11" customWidth="1"/>
    <col min="5846" max="5846" width="19.42578125" style="11" customWidth="1"/>
    <col min="5847" max="5847" width="21.42578125" style="11" customWidth="1"/>
    <col min="5848" max="6095" width="9.5703125" style="11"/>
    <col min="6096" max="6096" width="10.42578125" style="11" customWidth="1"/>
    <col min="6097" max="6097" width="86" style="11" customWidth="1"/>
    <col min="6098" max="6098" width="10.42578125" style="11" customWidth="1"/>
    <col min="6099" max="6099" width="32.42578125" style="11" customWidth="1"/>
    <col min="6100" max="6100" width="19.42578125" style="11" customWidth="1"/>
    <col min="6101" max="6101" width="20.42578125" style="11" customWidth="1"/>
    <col min="6102" max="6102" width="19.42578125" style="11" customWidth="1"/>
    <col min="6103" max="6103" width="21.42578125" style="11" customWidth="1"/>
    <col min="6104" max="6351" width="9.5703125" style="11"/>
    <col min="6352" max="6352" width="10.42578125" style="11" customWidth="1"/>
    <col min="6353" max="6353" width="86" style="11" customWidth="1"/>
    <col min="6354" max="6354" width="10.42578125" style="11" customWidth="1"/>
    <col min="6355" max="6355" width="32.42578125" style="11" customWidth="1"/>
    <col min="6356" max="6356" width="19.42578125" style="11" customWidth="1"/>
    <col min="6357" max="6357" width="20.42578125" style="11" customWidth="1"/>
    <col min="6358" max="6358" width="19.42578125" style="11" customWidth="1"/>
    <col min="6359" max="6359" width="21.42578125" style="11" customWidth="1"/>
    <col min="6360" max="6607" width="9.5703125" style="11"/>
    <col min="6608" max="6608" width="10.42578125" style="11" customWidth="1"/>
    <col min="6609" max="6609" width="86" style="11" customWidth="1"/>
    <col min="6610" max="6610" width="10.42578125" style="11" customWidth="1"/>
    <col min="6611" max="6611" width="32.42578125" style="11" customWidth="1"/>
    <col min="6612" max="6612" width="19.42578125" style="11" customWidth="1"/>
    <col min="6613" max="6613" width="20.42578125" style="11" customWidth="1"/>
    <col min="6614" max="6614" width="19.42578125" style="11" customWidth="1"/>
    <col min="6615" max="6615" width="21.42578125" style="11" customWidth="1"/>
    <col min="6616" max="6863" width="9.5703125" style="11"/>
    <col min="6864" max="6864" width="10.42578125" style="11" customWidth="1"/>
    <col min="6865" max="6865" width="86" style="11" customWidth="1"/>
    <col min="6866" max="6866" width="10.42578125" style="11" customWidth="1"/>
    <col min="6867" max="6867" width="32.42578125" style="11" customWidth="1"/>
    <col min="6868" max="6868" width="19.42578125" style="11" customWidth="1"/>
    <col min="6869" max="6869" width="20.42578125" style="11" customWidth="1"/>
    <col min="6870" max="6870" width="19.42578125" style="11" customWidth="1"/>
    <col min="6871" max="6871" width="21.42578125" style="11" customWidth="1"/>
    <col min="6872" max="7119" width="9.5703125" style="11"/>
    <col min="7120" max="7120" width="10.42578125" style="11" customWidth="1"/>
    <col min="7121" max="7121" width="86" style="11" customWidth="1"/>
    <col min="7122" max="7122" width="10.42578125" style="11" customWidth="1"/>
    <col min="7123" max="7123" width="32.42578125" style="11" customWidth="1"/>
    <col min="7124" max="7124" width="19.42578125" style="11" customWidth="1"/>
    <col min="7125" max="7125" width="20.42578125" style="11" customWidth="1"/>
    <col min="7126" max="7126" width="19.42578125" style="11" customWidth="1"/>
    <col min="7127" max="7127" width="21.42578125" style="11" customWidth="1"/>
    <col min="7128" max="7375" width="9.5703125" style="11"/>
    <col min="7376" max="7376" width="10.42578125" style="11" customWidth="1"/>
    <col min="7377" max="7377" width="86" style="11" customWidth="1"/>
    <col min="7378" max="7378" width="10.42578125" style="11" customWidth="1"/>
    <col min="7379" max="7379" width="32.42578125" style="11" customWidth="1"/>
    <col min="7380" max="7380" width="19.42578125" style="11" customWidth="1"/>
    <col min="7381" max="7381" width="20.42578125" style="11" customWidth="1"/>
    <col min="7382" max="7382" width="19.42578125" style="11" customWidth="1"/>
    <col min="7383" max="7383" width="21.42578125" style="11" customWidth="1"/>
    <col min="7384" max="7631" width="9.5703125" style="11"/>
    <col min="7632" max="7632" width="10.42578125" style="11" customWidth="1"/>
    <col min="7633" max="7633" width="86" style="11" customWidth="1"/>
    <col min="7634" max="7634" width="10.42578125" style="11" customWidth="1"/>
    <col min="7635" max="7635" width="32.42578125" style="11" customWidth="1"/>
    <col min="7636" max="7636" width="19.42578125" style="11" customWidth="1"/>
    <col min="7637" max="7637" width="20.42578125" style="11" customWidth="1"/>
    <col min="7638" max="7638" width="19.42578125" style="11" customWidth="1"/>
    <col min="7639" max="7639" width="21.42578125" style="11" customWidth="1"/>
    <col min="7640" max="7887" width="9.5703125" style="11"/>
    <col min="7888" max="7888" width="10.42578125" style="11" customWidth="1"/>
    <col min="7889" max="7889" width="86" style="11" customWidth="1"/>
    <col min="7890" max="7890" width="10.42578125" style="11" customWidth="1"/>
    <col min="7891" max="7891" width="32.42578125" style="11" customWidth="1"/>
    <col min="7892" max="7892" width="19.42578125" style="11" customWidth="1"/>
    <col min="7893" max="7893" width="20.42578125" style="11" customWidth="1"/>
    <col min="7894" max="7894" width="19.42578125" style="11" customWidth="1"/>
    <col min="7895" max="7895" width="21.42578125" style="11" customWidth="1"/>
    <col min="7896" max="8143" width="9.5703125" style="11"/>
    <col min="8144" max="8144" width="10.42578125" style="11" customWidth="1"/>
    <col min="8145" max="8145" width="86" style="11" customWidth="1"/>
    <col min="8146" max="8146" width="10.42578125" style="11" customWidth="1"/>
    <col min="8147" max="8147" width="32.42578125" style="11" customWidth="1"/>
    <col min="8148" max="8148" width="19.42578125" style="11" customWidth="1"/>
    <col min="8149" max="8149" width="20.42578125" style="11" customWidth="1"/>
    <col min="8150" max="8150" width="19.42578125" style="11" customWidth="1"/>
    <col min="8151" max="8151" width="21.42578125" style="11" customWidth="1"/>
    <col min="8152" max="8399" width="9.5703125" style="11"/>
    <col min="8400" max="8400" width="10.42578125" style="11" customWidth="1"/>
    <col min="8401" max="8401" width="86" style="11" customWidth="1"/>
    <col min="8402" max="8402" width="10.42578125" style="11" customWidth="1"/>
    <col min="8403" max="8403" width="32.42578125" style="11" customWidth="1"/>
    <col min="8404" max="8404" width="19.42578125" style="11" customWidth="1"/>
    <col min="8405" max="8405" width="20.42578125" style="11" customWidth="1"/>
    <col min="8406" max="8406" width="19.42578125" style="11" customWidth="1"/>
    <col min="8407" max="8407" width="21.42578125" style="11" customWidth="1"/>
    <col min="8408" max="8655" width="9.5703125" style="11"/>
    <col min="8656" max="8656" width="10.42578125" style="11" customWidth="1"/>
    <col min="8657" max="8657" width="86" style="11" customWidth="1"/>
    <col min="8658" max="8658" width="10.42578125" style="11" customWidth="1"/>
    <col min="8659" max="8659" width="32.42578125" style="11" customWidth="1"/>
    <col min="8660" max="8660" width="19.42578125" style="11" customWidth="1"/>
    <col min="8661" max="8661" width="20.42578125" style="11" customWidth="1"/>
    <col min="8662" max="8662" width="19.42578125" style="11" customWidth="1"/>
    <col min="8663" max="8663" width="21.42578125" style="11" customWidth="1"/>
    <col min="8664" max="8911" width="9.5703125" style="11"/>
    <col min="8912" max="8912" width="10.42578125" style="11" customWidth="1"/>
    <col min="8913" max="8913" width="86" style="11" customWidth="1"/>
    <col min="8914" max="8914" width="10.42578125" style="11" customWidth="1"/>
    <col min="8915" max="8915" width="32.42578125" style="11" customWidth="1"/>
    <col min="8916" max="8916" width="19.42578125" style="11" customWidth="1"/>
    <col min="8917" max="8917" width="20.42578125" style="11" customWidth="1"/>
    <col min="8918" max="8918" width="19.42578125" style="11" customWidth="1"/>
    <col min="8919" max="8919" width="21.42578125" style="11" customWidth="1"/>
    <col min="8920" max="9167" width="9.5703125" style="11"/>
    <col min="9168" max="9168" width="10.42578125" style="11" customWidth="1"/>
    <col min="9169" max="9169" width="86" style="11" customWidth="1"/>
    <col min="9170" max="9170" width="10.42578125" style="11" customWidth="1"/>
    <col min="9171" max="9171" width="32.42578125" style="11" customWidth="1"/>
    <col min="9172" max="9172" width="19.42578125" style="11" customWidth="1"/>
    <col min="9173" max="9173" width="20.42578125" style="11" customWidth="1"/>
    <col min="9174" max="9174" width="19.42578125" style="11" customWidth="1"/>
    <col min="9175" max="9175" width="21.42578125" style="11" customWidth="1"/>
    <col min="9176" max="9423" width="9.5703125" style="11"/>
    <col min="9424" max="9424" width="10.42578125" style="11" customWidth="1"/>
    <col min="9425" max="9425" width="86" style="11" customWidth="1"/>
    <col min="9426" max="9426" width="10.42578125" style="11" customWidth="1"/>
    <col min="9427" max="9427" width="32.42578125" style="11" customWidth="1"/>
    <col min="9428" max="9428" width="19.42578125" style="11" customWidth="1"/>
    <col min="9429" max="9429" width="20.42578125" style="11" customWidth="1"/>
    <col min="9430" max="9430" width="19.42578125" style="11" customWidth="1"/>
    <col min="9431" max="9431" width="21.42578125" style="11" customWidth="1"/>
    <col min="9432" max="9679" width="9.5703125" style="11"/>
    <col min="9680" max="9680" width="10.42578125" style="11" customWidth="1"/>
    <col min="9681" max="9681" width="86" style="11" customWidth="1"/>
    <col min="9682" max="9682" width="10.42578125" style="11" customWidth="1"/>
    <col min="9683" max="9683" width="32.42578125" style="11" customWidth="1"/>
    <col min="9684" max="9684" width="19.42578125" style="11" customWidth="1"/>
    <col min="9685" max="9685" width="20.42578125" style="11" customWidth="1"/>
    <col min="9686" max="9686" width="19.42578125" style="11" customWidth="1"/>
    <col min="9687" max="9687" width="21.42578125" style="11" customWidth="1"/>
    <col min="9688" max="9935" width="9.5703125" style="11"/>
    <col min="9936" max="9936" width="10.42578125" style="11" customWidth="1"/>
    <col min="9937" max="9937" width="86" style="11" customWidth="1"/>
    <col min="9938" max="9938" width="10.42578125" style="11" customWidth="1"/>
    <col min="9939" max="9939" width="32.42578125" style="11" customWidth="1"/>
    <col min="9940" max="9940" width="19.42578125" style="11" customWidth="1"/>
    <col min="9941" max="9941" width="20.42578125" style="11" customWidth="1"/>
    <col min="9942" max="9942" width="19.42578125" style="11" customWidth="1"/>
    <col min="9943" max="9943" width="21.42578125" style="11" customWidth="1"/>
    <col min="9944" max="10191" width="9.5703125" style="11"/>
    <col min="10192" max="10192" width="10.42578125" style="11" customWidth="1"/>
    <col min="10193" max="10193" width="86" style="11" customWidth="1"/>
    <col min="10194" max="10194" width="10.42578125" style="11" customWidth="1"/>
    <col min="10195" max="10195" width="32.42578125" style="11" customWidth="1"/>
    <col min="10196" max="10196" width="19.42578125" style="11" customWidth="1"/>
    <col min="10197" max="10197" width="20.42578125" style="11" customWidth="1"/>
    <col min="10198" max="10198" width="19.42578125" style="11" customWidth="1"/>
    <col min="10199" max="10199" width="21.42578125" style="11" customWidth="1"/>
    <col min="10200" max="10447" width="9.5703125" style="11"/>
    <col min="10448" max="10448" width="10.42578125" style="11" customWidth="1"/>
    <col min="10449" max="10449" width="86" style="11" customWidth="1"/>
    <col min="10450" max="10450" width="10.42578125" style="11" customWidth="1"/>
    <col min="10451" max="10451" width="32.42578125" style="11" customWidth="1"/>
    <col min="10452" max="10452" width="19.42578125" style="11" customWidth="1"/>
    <col min="10453" max="10453" width="20.42578125" style="11" customWidth="1"/>
    <col min="10454" max="10454" width="19.42578125" style="11" customWidth="1"/>
    <col min="10455" max="10455" width="21.42578125" style="11" customWidth="1"/>
    <col min="10456" max="10703" width="9.5703125" style="11"/>
    <col min="10704" max="10704" width="10.42578125" style="11" customWidth="1"/>
    <col min="10705" max="10705" width="86" style="11" customWidth="1"/>
    <col min="10706" max="10706" width="10.42578125" style="11" customWidth="1"/>
    <col min="10707" max="10707" width="32.42578125" style="11" customWidth="1"/>
    <col min="10708" max="10708" width="19.42578125" style="11" customWidth="1"/>
    <col min="10709" max="10709" width="20.42578125" style="11" customWidth="1"/>
    <col min="10710" max="10710" width="19.42578125" style="11" customWidth="1"/>
    <col min="10711" max="10711" width="21.42578125" style="11" customWidth="1"/>
    <col min="10712" max="10959" width="9.5703125" style="11"/>
    <col min="10960" max="10960" width="10.42578125" style="11" customWidth="1"/>
    <col min="10961" max="10961" width="86" style="11" customWidth="1"/>
    <col min="10962" max="10962" width="10.42578125" style="11" customWidth="1"/>
    <col min="10963" max="10963" width="32.42578125" style="11" customWidth="1"/>
    <col min="10964" max="10964" width="19.42578125" style="11" customWidth="1"/>
    <col min="10965" max="10965" width="20.42578125" style="11" customWidth="1"/>
    <col min="10966" max="10966" width="19.42578125" style="11" customWidth="1"/>
    <col min="10967" max="10967" width="21.42578125" style="11" customWidth="1"/>
    <col min="10968" max="11215" width="9.5703125" style="11"/>
    <col min="11216" max="11216" width="10.42578125" style="11" customWidth="1"/>
    <col min="11217" max="11217" width="86" style="11" customWidth="1"/>
    <col min="11218" max="11218" width="10.42578125" style="11" customWidth="1"/>
    <col min="11219" max="11219" width="32.42578125" style="11" customWidth="1"/>
    <col min="11220" max="11220" width="19.42578125" style="11" customWidth="1"/>
    <col min="11221" max="11221" width="20.42578125" style="11" customWidth="1"/>
    <col min="11222" max="11222" width="19.42578125" style="11" customWidth="1"/>
    <col min="11223" max="11223" width="21.42578125" style="11" customWidth="1"/>
    <col min="11224" max="11471" width="9.5703125" style="11"/>
    <col min="11472" max="11472" width="10.42578125" style="11" customWidth="1"/>
    <col min="11473" max="11473" width="86" style="11" customWidth="1"/>
    <col min="11474" max="11474" width="10.42578125" style="11" customWidth="1"/>
    <col min="11475" max="11475" width="32.42578125" style="11" customWidth="1"/>
    <col min="11476" max="11476" width="19.42578125" style="11" customWidth="1"/>
    <col min="11477" max="11477" width="20.42578125" style="11" customWidth="1"/>
    <col min="11478" max="11478" width="19.42578125" style="11" customWidth="1"/>
    <col min="11479" max="11479" width="21.42578125" style="11" customWidth="1"/>
    <col min="11480" max="11727" width="9.5703125" style="11"/>
    <col min="11728" max="11728" width="10.42578125" style="11" customWidth="1"/>
    <col min="11729" max="11729" width="86" style="11" customWidth="1"/>
    <col min="11730" max="11730" width="10.42578125" style="11" customWidth="1"/>
    <col min="11731" max="11731" width="32.42578125" style="11" customWidth="1"/>
    <col min="11732" max="11732" width="19.42578125" style="11" customWidth="1"/>
    <col min="11733" max="11733" width="20.42578125" style="11" customWidth="1"/>
    <col min="11734" max="11734" width="19.42578125" style="11" customWidth="1"/>
    <col min="11735" max="11735" width="21.42578125" style="11" customWidth="1"/>
    <col min="11736" max="11983" width="9.5703125" style="11"/>
    <col min="11984" max="11984" width="10.42578125" style="11" customWidth="1"/>
    <col min="11985" max="11985" width="86" style="11" customWidth="1"/>
    <col min="11986" max="11986" width="10.42578125" style="11" customWidth="1"/>
    <col min="11987" max="11987" width="32.42578125" style="11" customWidth="1"/>
    <col min="11988" max="11988" width="19.42578125" style="11" customWidth="1"/>
    <col min="11989" max="11989" width="20.42578125" style="11" customWidth="1"/>
    <col min="11990" max="11990" width="19.42578125" style="11" customWidth="1"/>
    <col min="11991" max="11991" width="21.42578125" style="11" customWidth="1"/>
    <col min="11992" max="12239" width="9.5703125" style="11"/>
    <col min="12240" max="12240" width="10.42578125" style="11" customWidth="1"/>
    <col min="12241" max="12241" width="86" style="11" customWidth="1"/>
    <col min="12242" max="12242" width="10.42578125" style="11" customWidth="1"/>
    <col min="12243" max="12243" width="32.42578125" style="11" customWidth="1"/>
    <col min="12244" max="12244" width="19.42578125" style="11" customWidth="1"/>
    <col min="12245" max="12245" width="20.42578125" style="11" customWidth="1"/>
    <col min="12246" max="12246" width="19.42578125" style="11" customWidth="1"/>
    <col min="12247" max="12247" width="21.42578125" style="11" customWidth="1"/>
    <col min="12248" max="12495" width="9.5703125" style="11"/>
    <col min="12496" max="12496" width="10.42578125" style="11" customWidth="1"/>
    <col min="12497" max="12497" width="86" style="11" customWidth="1"/>
    <col min="12498" max="12498" width="10.42578125" style="11" customWidth="1"/>
    <col min="12499" max="12499" width="32.42578125" style="11" customWidth="1"/>
    <col min="12500" max="12500" width="19.42578125" style="11" customWidth="1"/>
    <col min="12501" max="12501" width="20.42578125" style="11" customWidth="1"/>
    <col min="12502" max="12502" width="19.42578125" style="11" customWidth="1"/>
    <col min="12503" max="12503" width="21.42578125" style="11" customWidth="1"/>
    <col min="12504" max="12751" width="9.5703125" style="11"/>
    <col min="12752" max="12752" width="10.42578125" style="11" customWidth="1"/>
    <col min="12753" max="12753" width="86" style="11" customWidth="1"/>
    <col min="12754" max="12754" width="10.42578125" style="11" customWidth="1"/>
    <col min="12755" max="12755" width="32.42578125" style="11" customWidth="1"/>
    <col min="12756" max="12756" width="19.42578125" style="11" customWidth="1"/>
    <col min="12757" max="12757" width="20.42578125" style="11" customWidth="1"/>
    <col min="12758" max="12758" width="19.42578125" style="11" customWidth="1"/>
    <col min="12759" max="12759" width="21.42578125" style="11" customWidth="1"/>
    <col min="12760" max="13007" width="9.5703125" style="11"/>
    <col min="13008" max="13008" width="10.42578125" style="11" customWidth="1"/>
    <col min="13009" max="13009" width="86" style="11" customWidth="1"/>
    <col min="13010" max="13010" width="10.42578125" style="11" customWidth="1"/>
    <col min="13011" max="13011" width="32.42578125" style="11" customWidth="1"/>
    <col min="13012" max="13012" width="19.42578125" style="11" customWidth="1"/>
    <col min="13013" max="13013" width="20.42578125" style="11" customWidth="1"/>
    <col min="13014" max="13014" width="19.42578125" style="11" customWidth="1"/>
    <col min="13015" max="13015" width="21.42578125" style="11" customWidth="1"/>
    <col min="13016" max="13263" width="9.5703125" style="11"/>
    <col min="13264" max="13264" width="10.42578125" style="11" customWidth="1"/>
    <col min="13265" max="13265" width="86" style="11" customWidth="1"/>
    <col min="13266" max="13266" width="10.42578125" style="11" customWidth="1"/>
    <col min="13267" max="13267" width="32.42578125" style="11" customWidth="1"/>
    <col min="13268" max="13268" width="19.42578125" style="11" customWidth="1"/>
    <col min="13269" max="13269" width="20.42578125" style="11" customWidth="1"/>
    <col min="13270" max="13270" width="19.42578125" style="11" customWidth="1"/>
    <col min="13271" max="13271" width="21.42578125" style="11" customWidth="1"/>
    <col min="13272" max="13519" width="9.5703125" style="11"/>
    <col min="13520" max="13520" width="10.42578125" style="11" customWidth="1"/>
    <col min="13521" max="13521" width="86" style="11" customWidth="1"/>
    <col min="13522" max="13522" width="10.42578125" style="11" customWidth="1"/>
    <col min="13523" max="13523" width="32.42578125" style="11" customWidth="1"/>
    <col min="13524" max="13524" width="19.42578125" style="11" customWidth="1"/>
    <col min="13525" max="13525" width="20.42578125" style="11" customWidth="1"/>
    <col min="13526" max="13526" width="19.42578125" style="11" customWidth="1"/>
    <col min="13527" max="13527" width="21.42578125" style="11" customWidth="1"/>
    <col min="13528" max="13775" width="9.5703125" style="11"/>
    <col min="13776" max="13776" width="10.42578125" style="11" customWidth="1"/>
    <col min="13777" max="13777" width="86" style="11" customWidth="1"/>
    <col min="13778" max="13778" width="10.42578125" style="11" customWidth="1"/>
    <col min="13779" max="13779" width="32.42578125" style="11" customWidth="1"/>
    <col min="13780" max="13780" width="19.42578125" style="11" customWidth="1"/>
    <col min="13781" max="13781" width="20.42578125" style="11" customWidth="1"/>
    <col min="13782" max="13782" width="19.42578125" style="11" customWidth="1"/>
    <col min="13783" max="13783" width="21.42578125" style="11" customWidth="1"/>
    <col min="13784" max="14031" width="9.5703125" style="11"/>
    <col min="14032" max="14032" width="10.42578125" style="11" customWidth="1"/>
    <col min="14033" max="14033" width="86" style="11" customWidth="1"/>
    <col min="14034" max="14034" width="10.42578125" style="11" customWidth="1"/>
    <col min="14035" max="14035" width="32.42578125" style="11" customWidth="1"/>
    <col min="14036" max="14036" width="19.42578125" style="11" customWidth="1"/>
    <col min="14037" max="14037" width="20.42578125" style="11" customWidth="1"/>
    <col min="14038" max="14038" width="19.42578125" style="11" customWidth="1"/>
    <col min="14039" max="14039" width="21.42578125" style="11" customWidth="1"/>
    <col min="14040" max="14287" width="9.5703125" style="11"/>
    <col min="14288" max="14288" width="10.42578125" style="11" customWidth="1"/>
    <col min="14289" max="14289" width="86" style="11" customWidth="1"/>
    <col min="14290" max="14290" width="10.42578125" style="11" customWidth="1"/>
    <col min="14291" max="14291" width="32.42578125" style="11" customWidth="1"/>
    <col min="14292" max="14292" width="19.42578125" style="11" customWidth="1"/>
    <col min="14293" max="14293" width="20.42578125" style="11" customWidth="1"/>
    <col min="14294" max="14294" width="19.42578125" style="11" customWidth="1"/>
    <col min="14295" max="14295" width="21.42578125" style="11" customWidth="1"/>
    <col min="14296" max="14543" width="9.5703125" style="11"/>
    <col min="14544" max="14544" width="10.42578125" style="11" customWidth="1"/>
    <col min="14545" max="14545" width="86" style="11" customWidth="1"/>
    <col min="14546" max="14546" width="10.42578125" style="11" customWidth="1"/>
    <col min="14547" max="14547" width="32.42578125" style="11" customWidth="1"/>
    <col min="14548" max="14548" width="19.42578125" style="11" customWidth="1"/>
    <col min="14549" max="14549" width="20.42578125" style="11" customWidth="1"/>
    <col min="14550" max="14550" width="19.42578125" style="11" customWidth="1"/>
    <col min="14551" max="14551" width="21.42578125" style="11" customWidth="1"/>
    <col min="14552" max="14799" width="9.5703125" style="11"/>
    <col min="14800" max="14800" width="10.42578125" style="11" customWidth="1"/>
    <col min="14801" max="14801" width="86" style="11" customWidth="1"/>
    <col min="14802" max="14802" width="10.42578125" style="11" customWidth="1"/>
    <col min="14803" max="14803" width="32.42578125" style="11" customWidth="1"/>
    <col min="14804" max="14804" width="19.42578125" style="11" customWidth="1"/>
    <col min="14805" max="14805" width="20.42578125" style="11" customWidth="1"/>
    <col min="14806" max="14806" width="19.42578125" style="11" customWidth="1"/>
    <col min="14807" max="14807" width="21.42578125" style="11" customWidth="1"/>
    <col min="14808" max="15055" width="9.5703125" style="11"/>
    <col min="15056" max="15056" width="10.42578125" style="11" customWidth="1"/>
    <col min="15057" max="15057" width="86" style="11" customWidth="1"/>
    <col min="15058" max="15058" width="10.42578125" style="11" customWidth="1"/>
    <col min="15059" max="15059" width="32.42578125" style="11" customWidth="1"/>
    <col min="15060" max="15060" width="19.42578125" style="11" customWidth="1"/>
    <col min="15061" max="15061" width="20.42578125" style="11" customWidth="1"/>
    <col min="15062" max="15062" width="19.42578125" style="11" customWidth="1"/>
    <col min="15063" max="15063" width="21.42578125" style="11" customWidth="1"/>
    <col min="15064" max="15311" width="9.5703125" style="11"/>
    <col min="15312" max="15312" width="10.42578125" style="11" customWidth="1"/>
    <col min="15313" max="15313" width="86" style="11" customWidth="1"/>
    <col min="15314" max="15314" width="10.42578125" style="11" customWidth="1"/>
    <col min="15315" max="15315" width="32.42578125" style="11" customWidth="1"/>
    <col min="15316" max="15316" width="19.42578125" style="11" customWidth="1"/>
    <col min="15317" max="15317" width="20.42578125" style="11" customWidth="1"/>
    <col min="15318" max="15318" width="19.42578125" style="11" customWidth="1"/>
    <col min="15319" max="15319" width="21.42578125" style="11" customWidth="1"/>
    <col min="15320" max="15567" width="9.5703125" style="11"/>
    <col min="15568" max="15568" width="10.42578125" style="11" customWidth="1"/>
    <col min="15569" max="15569" width="86" style="11" customWidth="1"/>
    <col min="15570" max="15570" width="10.42578125" style="11" customWidth="1"/>
    <col min="15571" max="15571" width="32.42578125" style="11" customWidth="1"/>
    <col min="15572" max="15572" width="19.42578125" style="11" customWidth="1"/>
    <col min="15573" max="15573" width="20.42578125" style="11" customWidth="1"/>
    <col min="15574" max="15574" width="19.42578125" style="11" customWidth="1"/>
    <col min="15575" max="15575" width="21.42578125" style="11" customWidth="1"/>
    <col min="15576" max="15823" width="9.5703125" style="11"/>
    <col min="15824" max="15824" width="10.42578125" style="11" customWidth="1"/>
    <col min="15825" max="15825" width="86" style="11" customWidth="1"/>
    <col min="15826" max="15826" width="10.42578125" style="11" customWidth="1"/>
    <col min="15827" max="15827" width="32.42578125" style="11" customWidth="1"/>
    <col min="15828" max="15828" width="19.42578125" style="11" customWidth="1"/>
    <col min="15829" max="15829" width="20.42578125" style="11" customWidth="1"/>
    <col min="15830" max="15830" width="19.42578125" style="11" customWidth="1"/>
    <col min="15831" max="15831" width="21.42578125" style="11" customWidth="1"/>
    <col min="15832" max="16079" width="9.5703125" style="11"/>
    <col min="16080" max="16080" width="10.42578125" style="11" customWidth="1"/>
    <col min="16081" max="16081" width="86" style="11" customWidth="1"/>
    <col min="16082" max="16082" width="10.42578125" style="11" customWidth="1"/>
    <col min="16083" max="16083" width="32.42578125" style="11" customWidth="1"/>
    <col min="16084" max="16084" width="19.42578125" style="11" customWidth="1"/>
    <col min="16085" max="16085" width="20.42578125" style="11" customWidth="1"/>
    <col min="16086" max="16086" width="19.42578125" style="11" customWidth="1"/>
    <col min="16087" max="16087" width="21.42578125" style="11" customWidth="1"/>
    <col min="16088" max="16384" width="9.5703125" style="11"/>
  </cols>
  <sheetData>
    <row r="2" spans="1:14" x14ac:dyDescent="0.25">
      <c r="A2" s="63"/>
    </row>
    <row r="3" spans="1:14" x14ac:dyDescent="0.25">
      <c r="B3" s="8"/>
      <c r="C3" s="8"/>
      <c r="D3" s="8"/>
      <c r="E3" s="8"/>
      <c r="G3" s="5"/>
    </row>
    <row r="6" spans="1:14" x14ac:dyDescent="0.25">
      <c r="B6" s="186" t="s">
        <v>441</v>
      </c>
      <c r="C6" s="186"/>
      <c r="D6" s="186"/>
      <c r="E6" s="186"/>
      <c r="F6" s="186"/>
    </row>
    <row r="7" spans="1:14" ht="52.15" customHeight="1" x14ac:dyDescent="0.25">
      <c r="B7" s="186"/>
      <c r="C7" s="186"/>
      <c r="D7" s="186"/>
      <c r="E7" s="186"/>
      <c r="F7" s="186"/>
    </row>
    <row r="8" spans="1:14" x14ac:dyDescent="0.25">
      <c r="B8" s="5"/>
      <c r="C8" s="5"/>
      <c r="D8" s="5"/>
      <c r="E8" s="5"/>
      <c r="F8" s="47"/>
      <c r="G8" s="11"/>
      <c r="K8" s="125"/>
    </row>
    <row r="9" spans="1:14" x14ac:dyDescent="0.25">
      <c r="B9" s="181" t="s">
        <v>139</v>
      </c>
      <c r="C9" s="181"/>
      <c r="D9" s="181"/>
      <c r="E9" s="181"/>
      <c r="F9" s="181"/>
      <c r="G9" s="181"/>
      <c r="H9" s="181"/>
    </row>
    <row r="10" spans="1:14" x14ac:dyDescent="0.25">
      <c r="B10" s="5"/>
      <c r="C10" s="5"/>
      <c r="D10" s="5"/>
      <c r="E10" s="5"/>
      <c r="F10" s="5"/>
      <c r="G10" s="11"/>
    </row>
    <row r="11" spans="1:14" ht="31.5" x14ac:dyDescent="0.25">
      <c r="B11" s="5" t="s">
        <v>0</v>
      </c>
      <c r="C11" s="5"/>
      <c r="D11" s="5"/>
      <c r="E11" s="5"/>
      <c r="F11" s="5"/>
      <c r="G11" s="11"/>
    </row>
    <row r="12" spans="1:14" x14ac:dyDescent="0.25">
      <c r="B12" s="5"/>
      <c r="C12" s="5"/>
      <c r="D12" s="5"/>
      <c r="E12" s="5"/>
      <c r="F12" s="5"/>
      <c r="G12" s="11"/>
    </row>
    <row r="13" spans="1:14" x14ac:dyDescent="0.25">
      <c r="B13" s="5" t="s">
        <v>1</v>
      </c>
      <c r="C13" s="190" t="s">
        <v>423</v>
      </c>
      <c r="D13" s="191"/>
      <c r="E13" s="191"/>
      <c r="F13" s="191"/>
      <c r="G13" s="192"/>
    </row>
    <row r="14" spans="1:14" ht="47.25" x14ac:dyDescent="0.25">
      <c r="B14" s="9" t="s">
        <v>2</v>
      </c>
      <c r="C14" s="193"/>
      <c r="D14" s="194"/>
      <c r="E14" s="194"/>
      <c r="F14" s="194"/>
      <c r="G14" s="195"/>
    </row>
    <row r="15" spans="1:14" s="124" customFormat="1" x14ac:dyDescent="0.25">
      <c r="A15" s="120"/>
      <c r="B15" s="121"/>
      <c r="C15" s="122"/>
      <c r="D15" s="122"/>
      <c r="E15" s="122"/>
      <c r="F15" s="122"/>
      <c r="G15" s="122"/>
      <c r="H15" s="123"/>
      <c r="N15" s="116"/>
    </row>
    <row r="16" spans="1:14" x14ac:dyDescent="0.25">
      <c r="A16" s="187" t="s">
        <v>424</v>
      </c>
      <c r="B16" s="187"/>
      <c r="C16" s="187"/>
      <c r="D16" s="187"/>
      <c r="E16" s="187"/>
      <c r="F16" s="187"/>
    </row>
    <row r="17" spans="1:21" x14ac:dyDescent="0.25">
      <c r="A17" s="187"/>
      <c r="B17" s="187"/>
      <c r="C17" s="187"/>
      <c r="D17" s="187"/>
      <c r="E17" s="187"/>
      <c r="F17" s="187"/>
    </row>
    <row r="18" spans="1:21" ht="67.5" customHeight="1" x14ac:dyDescent="0.25">
      <c r="A18" s="187"/>
      <c r="B18" s="187"/>
      <c r="C18" s="187"/>
      <c r="D18" s="187"/>
      <c r="E18" s="187"/>
      <c r="F18" s="187"/>
      <c r="J18" s="197" t="s">
        <v>3</v>
      </c>
      <c r="K18" s="198"/>
      <c r="L18" s="198"/>
      <c r="M18" s="198"/>
      <c r="N18" s="198"/>
      <c r="O18" s="198"/>
      <c r="P18" s="198"/>
      <c r="Q18" s="198"/>
      <c r="R18" s="198"/>
      <c r="S18" s="198"/>
    </row>
    <row r="19" spans="1:21" x14ac:dyDescent="0.25">
      <c r="A19" s="11"/>
      <c r="B19" s="188"/>
      <c r="C19" s="188"/>
      <c r="D19" s="63"/>
      <c r="E19" s="63"/>
      <c r="F19" s="5"/>
      <c r="H19" s="46"/>
      <c r="J19" s="70" t="s">
        <v>145</v>
      </c>
      <c r="K19" s="67" t="s">
        <v>151</v>
      </c>
      <c r="L19" s="67" t="s">
        <v>152</v>
      </c>
      <c r="M19" s="67" t="s">
        <v>153</v>
      </c>
      <c r="N19" s="67" t="s">
        <v>154</v>
      </c>
      <c r="O19" s="67" t="s">
        <v>155</v>
      </c>
      <c r="P19" s="67" t="s">
        <v>156</v>
      </c>
      <c r="Q19" s="67" t="s">
        <v>157</v>
      </c>
      <c r="R19" s="67" t="s">
        <v>158</v>
      </c>
      <c r="S19" s="67" t="s">
        <v>159</v>
      </c>
      <c r="T19" s="60"/>
      <c r="U19" s="60"/>
    </row>
    <row r="20" spans="1:21" ht="31.5" x14ac:dyDescent="0.25">
      <c r="A20" s="1" t="s">
        <v>4</v>
      </c>
      <c r="B20" s="1" t="s">
        <v>5</v>
      </c>
      <c r="C20" s="1" t="s">
        <v>6</v>
      </c>
      <c r="D20" s="1" t="s">
        <v>7</v>
      </c>
      <c r="E20" s="1" t="s">
        <v>8</v>
      </c>
      <c r="F20" s="1" t="s">
        <v>9</v>
      </c>
      <c r="G20" s="71" t="s">
        <v>10</v>
      </c>
      <c r="H20" s="161" t="s">
        <v>11</v>
      </c>
      <c r="J20" s="199" t="s">
        <v>12</v>
      </c>
      <c r="K20" s="200"/>
      <c r="L20" s="200"/>
      <c r="M20" s="200"/>
      <c r="N20" s="200"/>
      <c r="O20" s="200"/>
      <c r="P20" s="200"/>
      <c r="Q20" s="200"/>
      <c r="R20" s="200"/>
      <c r="S20" s="200"/>
    </row>
    <row r="21" spans="1:21" ht="63" x14ac:dyDescent="0.25">
      <c r="A21" s="196" t="s">
        <v>261</v>
      </c>
      <c r="B21" s="152" t="s">
        <v>420</v>
      </c>
      <c r="C21" s="2" t="s">
        <v>14</v>
      </c>
      <c r="D21" s="3" t="s">
        <v>211</v>
      </c>
      <c r="E21" s="3" t="s">
        <v>16</v>
      </c>
      <c r="F21" s="77"/>
      <c r="G21" s="77">
        <f t="shared" ref="G21:G36" si="0">0.2*F21</f>
        <v>0</v>
      </c>
      <c r="H21" s="100">
        <f t="shared" ref="H21:H36" si="1">F21+G21</f>
        <v>0</v>
      </c>
      <c r="J21" s="153"/>
      <c r="K21" s="153"/>
      <c r="L21" s="153"/>
      <c r="M21" s="153"/>
      <c r="N21" s="154"/>
      <c r="O21" s="153"/>
      <c r="P21" s="153"/>
      <c r="Q21" s="153"/>
      <c r="R21" s="153"/>
      <c r="S21" s="153"/>
    </row>
    <row r="22" spans="1:21" ht="63" x14ac:dyDescent="0.25">
      <c r="A22" s="196"/>
      <c r="B22" s="152" t="s">
        <v>421</v>
      </c>
      <c r="C22" s="2" t="s">
        <v>14</v>
      </c>
      <c r="D22" s="3" t="s">
        <v>212</v>
      </c>
      <c r="E22" s="3" t="s">
        <v>16</v>
      </c>
      <c r="F22" s="77"/>
      <c r="G22" s="77">
        <f t="shared" ref="G22:G23" si="2">0.2*F22</f>
        <v>0</v>
      </c>
      <c r="H22" s="100">
        <f t="shared" ref="H22:H23" si="3">F22+G22</f>
        <v>0</v>
      </c>
      <c r="J22" s="153"/>
      <c r="K22" s="153"/>
      <c r="L22" s="153"/>
      <c r="M22" s="153"/>
      <c r="N22" s="154"/>
      <c r="O22" s="153"/>
      <c r="P22" s="153"/>
      <c r="Q22" s="153"/>
      <c r="R22" s="153"/>
      <c r="S22" s="153"/>
    </row>
    <row r="23" spans="1:21" ht="63" x14ac:dyDescent="0.25">
      <c r="A23" s="196"/>
      <c r="B23" s="152" t="s">
        <v>422</v>
      </c>
      <c r="C23" s="2" t="s">
        <v>14</v>
      </c>
      <c r="D23" s="3" t="s">
        <v>213</v>
      </c>
      <c r="E23" s="3" t="s">
        <v>16</v>
      </c>
      <c r="F23" s="77"/>
      <c r="G23" s="77">
        <f t="shared" si="2"/>
        <v>0</v>
      </c>
      <c r="H23" s="100">
        <f t="shared" si="3"/>
        <v>0</v>
      </c>
      <c r="J23" s="153"/>
      <c r="K23" s="153"/>
      <c r="L23" s="153"/>
      <c r="M23" s="153"/>
      <c r="N23" s="154"/>
      <c r="O23" s="153"/>
      <c r="P23" s="153"/>
      <c r="Q23" s="153"/>
      <c r="R23" s="153"/>
      <c r="S23" s="153"/>
    </row>
    <row r="24" spans="1:21" ht="91.5" customHeight="1" x14ac:dyDescent="0.25">
      <c r="A24" s="115" t="s">
        <v>263</v>
      </c>
      <c r="B24" s="152" t="s">
        <v>448</v>
      </c>
      <c r="C24" s="2" t="s">
        <v>14</v>
      </c>
      <c r="D24" s="3" t="s">
        <v>39</v>
      </c>
      <c r="E24" s="3" t="s">
        <v>16</v>
      </c>
      <c r="F24" s="77"/>
      <c r="G24" s="77">
        <f t="shared" si="0"/>
        <v>0</v>
      </c>
      <c r="H24" s="100">
        <f t="shared" si="1"/>
        <v>0</v>
      </c>
      <c r="I24" s="175"/>
      <c r="J24" s="153"/>
      <c r="K24" s="153"/>
      <c r="L24" s="153"/>
      <c r="M24" s="153"/>
      <c r="N24" s="153"/>
      <c r="O24" s="153"/>
      <c r="P24" s="153"/>
      <c r="Q24" s="153"/>
      <c r="R24" s="153"/>
      <c r="S24" s="153"/>
    </row>
    <row r="25" spans="1:21" ht="76.900000000000006" customHeight="1" x14ac:dyDescent="0.25">
      <c r="A25" s="196" t="s">
        <v>449</v>
      </c>
      <c r="B25" s="162" t="s">
        <v>442</v>
      </c>
      <c r="C25" s="163" t="s">
        <v>14</v>
      </c>
      <c r="D25" s="164" t="s">
        <v>414</v>
      </c>
      <c r="E25" s="164" t="s">
        <v>16</v>
      </c>
      <c r="F25" s="150"/>
      <c r="G25" s="150">
        <f t="shared" ref="G25:G30" si="4">0.2*F25</f>
        <v>0</v>
      </c>
      <c r="H25" s="165">
        <f t="shared" ref="H25:H30" si="5">F25+G25</f>
        <v>0</v>
      </c>
      <c r="I25" s="176"/>
      <c r="J25" s="151"/>
      <c r="K25" s="151"/>
      <c r="L25" s="151"/>
      <c r="M25" s="151"/>
      <c r="N25" s="151"/>
      <c r="O25" s="151"/>
      <c r="P25" s="151"/>
      <c r="Q25" s="151"/>
      <c r="R25" s="151"/>
      <c r="S25" s="151"/>
    </row>
    <row r="26" spans="1:21" ht="80.45" customHeight="1" x14ac:dyDescent="0.25">
      <c r="A26" s="196"/>
      <c r="B26" s="162" t="s">
        <v>443</v>
      </c>
      <c r="C26" s="163" t="s">
        <v>14</v>
      </c>
      <c r="D26" s="164" t="s">
        <v>415</v>
      </c>
      <c r="E26" s="164" t="s">
        <v>16</v>
      </c>
      <c r="F26" s="150"/>
      <c r="G26" s="150">
        <f t="shared" si="4"/>
        <v>0</v>
      </c>
      <c r="H26" s="165">
        <f t="shared" si="5"/>
        <v>0</v>
      </c>
      <c r="I26" s="176"/>
      <c r="J26" s="151"/>
      <c r="K26" s="151"/>
      <c r="L26" s="151"/>
      <c r="M26" s="151"/>
      <c r="N26" s="151"/>
      <c r="O26" s="151"/>
      <c r="P26" s="151"/>
      <c r="Q26" s="151"/>
      <c r="R26" s="151"/>
      <c r="S26" s="151"/>
    </row>
    <row r="27" spans="1:21" ht="80.45" customHeight="1" x14ac:dyDescent="0.25">
      <c r="A27" s="196"/>
      <c r="B27" s="162" t="s">
        <v>444</v>
      </c>
      <c r="C27" s="163" t="s">
        <v>14</v>
      </c>
      <c r="D27" s="164" t="s">
        <v>416</v>
      </c>
      <c r="E27" s="164" t="s">
        <v>16</v>
      </c>
      <c r="F27" s="150"/>
      <c r="G27" s="150">
        <f t="shared" si="4"/>
        <v>0</v>
      </c>
      <c r="H27" s="165">
        <f t="shared" si="5"/>
        <v>0</v>
      </c>
      <c r="I27" s="176"/>
      <c r="J27" s="151"/>
      <c r="K27" s="151"/>
      <c r="L27" s="151"/>
      <c r="M27" s="151"/>
      <c r="N27" s="151"/>
      <c r="O27" s="151"/>
      <c r="P27" s="151"/>
      <c r="Q27" s="151"/>
      <c r="R27" s="151"/>
      <c r="S27" s="151"/>
    </row>
    <row r="28" spans="1:21" ht="79.150000000000006" customHeight="1" x14ac:dyDescent="0.25">
      <c r="A28" s="196"/>
      <c r="B28" s="162" t="s">
        <v>445</v>
      </c>
      <c r="C28" s="163" t="s">
        <v>14</v>
      </c>
      <c r="D28" s="164" t="s">
        <v>417</v>
      </c>
      <c r="E28" s="164" t="s">
        <v>16</v>
      </c>
      <c r="F28" s="150"/>
      <c r="G28" s="150">
        <f t="shared" si="4"/>
        <v>0</v>
      </c>
      <c r="H28" s="165">
        <f t="shared" si="5"/>
        <v>0</v>
      </c>
      <c r="I28" s="176"/>
      <c r="J28" s="151"/>
      <c r="K28" s="151"/>
      <c r="L28" s="151"/>
      <c r="M28" s="151"/>
      <c r="N28" s="151"/>
      <c r="O28" s="151"/>
      <c r="P28" s="151"/>
      <c r="Q28" s="151"/>
      <c r="R28" s="151"/>
      <c r="S28" s="151"/>
    </row>
    <row r="29" spans="1:21" ht="78.599999999999994" customHeight="1" x14ac:dyDescent="0.25">
      <c r="A29" s="196"/>
      <c r="B29" s="162" t="s">
        <v>446</v>
      </c>
      <c r="C29" s="163" t="s">
        <v>14</v>
      </c>
      <c r="D29" s="164" t="s">
        <v>418</v>
      </c>
      <c r="E29" s="164" t="s">
        <v>16</v>
      </c>
      <c r="F29" s="150"/>
      <c r="G29" s="150">
        <f t="shared" si="4"/>
        <v>0</v>
      </c>
      <c r="H29" s="165">
        <f t="shared" si="5"/>
        <v>0</v>
      </c>
      <c r="I29" s="176"/>
      <c r="J29" s="151"/>
      <c r="K29" s="151"/>
      <c r="L29" s="151"/>
      <c r="M29" s="151"/>
      <c r="N29" s="151"/>
      <c r="O29" s="151"/>
      <c r="P29" s="151"/>
      <c r="Q29" s="151"/>
      <c r="R29" s="151"/>
      <c r="S29" s="151"/>
    </row>
    <row r="30" spans="1:21" ht="77.45" customHeight="1" x14ac:dyDescent="0.25">
      <c r="A30" s="196"/>
      <c r="B30" s="162" t="s">
        <v>447</v>
      </c>
      <c r="C30" s="163" t="s">
        <v>14</v>
      </c>
      <c r="D30" s="164" t="s">
        <v>419</v>
      </c>
      <c r="E30" s="164" t="s">
        <v>16</v>
      </c>
      <c r="F30" s="150"/>
      <c r="G30" s="150">
        <f t="shared" si="4"/>
        <v>0</v>
      </c>
      <c r="H30" s="165">
        <f t="shared" si="5"/>
        <v>0</v>
      </c>
      <c r="I30" s="176"/>
      <c r="J30" s="151"/>
      <c r="K30" s="151"/>
      <c r="L30" s="151"/>
      <c r="M30" s="151"/>
      <c r="N30" s="151"/>
      <c r="O30" s="151"/>
      <c r="P30" s="151"/>
      <c r="Q30" s="151"/>
      <c r="R30" s="151"/>
      <c r="S30" s="151"/>
    </row>
    <row r="31" spans="1:21" ht="47.25" x14ac:dyDescent="0.25">
      <c r="A31" s="196" t="s">
        <v>262</v>
      </c>
      <c r="B31" s="166" t="s">
        <v>276</v>
      </c>
      <c r="C31" s="167" t="s">
        <v>14</v>
      </c>
      <c r="D31" s="168" t="s">
        <v>348</v>
      </c>
      <c r="E31" s="168" t="s">
        <v>16</v>
      </c>
      <c r="F31" s="157"/>
      <c r="G31" s="157">
        <f t="shared" si="0"/>
        <v>0</v>
      </c>
      <c r="H31" s="169">
        <f t="shared" si="1"/>
        <v>0</v>
      </c>
      <c r="J31" s="155"/>
      <c r="K31" s="155"/>
      <c r="L31" s="155"/>
      <c r="M31" s="155"/>
      <c r="N31" s="156"/>
      <c r="O31" s="155"/>
      <c r="P31" s="155"/>
      <c r="Q31" s="155"/>
      <c r="R31" s="155"/>
      <c r="S31" s="155"/>
    </row>
    <row r="32" spans="1:21" ht="47.25" x14ac:dyDescent="0.25">
      <c r="A32" s="196"/>
      <c r="B32" s="166" t="s">
        <v>277</v>
      </c>
      <c r="C32" s="167" t="s">
        <v>14</v>
      </c>
      <c r="D32" s="168" t="s">
        <v>349</v>
      </c>
      <c r="E32" s="168" t="s">
        <v>16</v>
      </c>
      <c r="F32" s="157"/>
      <c r="G32" s="157">
        <f t="shared" si="0"/>
        <v>0</v>
      </c>
      <c r="H32" s="169">
        <f t="shared" si="1"/>
        <v>0</v>
      </c>
      <c r="J32" s="155"/>
      <c r="K32" s="155"/>
      <c r="L32" s="155"/>
      <c r="M32" s="155"/>
      <c r="N32" s="156"/>
      <c r="O32" s="155"/>
      <c r="P32" s="155"/>
      <c r="Q32" s="155"/>
      <c r="R32" s="155"/>
      <c r="S32" s="155"/>
    </row>
    <row r="33" spans="1:19" ht="47.25" x14ac:dyDescent="0.25">
      <c r="A33" s="196"/>
      <c r="B33" s="166" t="s">
        <v>278</v>
      </c>
      <c r="C33" s="167" t="s">
        <v>14</v>
      </c>
      <c r="D33" s="168" t="s">
        <v>350</v>
      </c>
      <c r="E33" s="168" t="s">
        <v>16</v>
      </c>
      <c r="F33" s="157"/>
      <c r="G33" s="157">
        <f t="shared" si="0"/>
        <v>0</v>
      </c>
      <c r="H33" s="169">
        <f t="shared" si="1"/>
        <v>0</v>
      </c>
      <c r="J33" s="155"/>
      <c r="K33" s="155"/>
      <c r="L33" s="155"/>
      <c r="M33" s="155"/>
      <c r="N33" s="156"/>
      <c r="O33" s="155"/>
      <c r="P33" s="155"/>
      <c r="Q33" s="155"/>
      <c r="R33" s="155"/>
      <c r="S33" s="155"/>
    </row>
    <row r="34" spans="1:19" ht="47.25" x14ac:dyDescent="0.25">
      <c r="A34" s="196"/>
      <c r="B34" s="166" t="s">
        <v>279</v>
      </c>
      <c r="C34" s="167" t="s">
        <v>14</v>
      </c>
      <c r="D34" s="168" t="s">
        <v>351</v>
      </c>
      <c r="E34" s="168" t="s">
        <v>16</v>
      </c>
      <c r="F34" s="157"/>
      <c r="G34" s="157">
        <f t="shared" si="0"/>
        <v>0</v>
      </c>
      <c r="H34" s="169">
        <f t="shared" si="1"/>
        <v>0</v>
      </c>
      <c r="J34" s="155"/>
      <c r="K34" s="155"/>
      <c r="L34" s="155"/>
      <c r="M34" s="155"/>
      <c r="N34" s="156"/>
      <c r="O34" s="155"/>
      <c r="P34" s="155"/>
      <c r="Q34" s="155"/>
      <c r="R34" s="155"/>
      <c r="S34" s="155"/>
    </row>
    <row r="35" spans="1:19" ht="47.25" x14ac:dyDescent="0.25">
      <c r="A35" s="196"/>
      <c r="B35" s="166" t="s">
        <v>280</v>
      </c>
      <c r="C35" s="167" t="s">
        <v>14</v>
      </c>
      <c r="D35" s="168" t="s">
        <v>352</v>
      </c>
      <c r="E35" s="168" t="s">
        <v>16</v>
      </c>
      <c r="F35" s="157"/>
      <c r="G35" s="157">
        <f t="shared" si="0"/>
        <v>0</v>
      </c>
      <c r="H35" s="169">
        <f t="shared" si="1"/>
        <v>0</v>
      </c>
      <c r="J35" s="155"/>
      <c r="K35" s="155"/>
      <c r="L35" s="155"/>
      <c r="M35" s="155"/>
      <c r="N35" s="156"/>
      <c r="O35" s="155"/>
      <c r="P35" s="155"/>
      <c r="Q35" s="155"/>
      <c r="R35" s="155"/>
      <c r="S35" s="155"/>
    </row>
    <row r="36" spans="1:19" ht="47.25" x14ac:dyDescent="0.25">
      <c r="A36" s="196"/>
      <c r="B36" s="166" t="s">
        <v>281</v>
      </c>
      <c r="C36" s="167" t="s">
        <v>14</v>
      </c>
      <c r="D36" s="168" t="s">
        <v>353</v>
      </c>
      <c r="E36" s="168" t="s">
        <v>16</v>
      </c>
      <c r="F36" s="157"/>
      <c r="G36" s="157">
        <f t="shared" si="0"/>
        <v>0</v>
      </c>
      <c r="H36" s="169">
        <f t="shared" si="1"/>
        <v>0</v>
      </c>
      <c r="J36" s="155"/>
      <c r="K36" s="155"/>
      <c r="L36" s="155"/>
      <c r="M36" s="155"/>
      <c r="N36" s="156"/>
      <c r="O36" s="155"/>
      <c r="P36" s="155"/>
      <c r="Q36" s="155"/>
      <c r="R36" s="155"/>
      <c r="S36" s="155"/>
    </row>
    <row r="37" spans="1:19" ht="80.25" customHeight="1" x14ac:dyDescent="0.25">
      <c r="A37" s="196" t="s">
        <v>450</v>
      </c>
      <c r="B37" s="119" t="s">
        <v>282</v>
      </c>
      <c r="C37" s="113" t="s">
        <v>14</v>
      </c>
      <c r="D37" s="117" t="s">
        <v>354</v>
      </c>
      <c r="E37" s="117" t="s">
        <v>16</v>
      </c>
      <c r="F37" s="117"/>
      <c r="G37" s="112">
        <f t="shared" ref="G37" si="6">0.2*F37</f>
        <v>0</v>
      </c>
      <c r="H37" s="170">
        <f>F37+G37</f>
        <v>0</v>
      </c>
      <c r="J37" s="38"/>
      <c r="K37" s="38"/>
      <c r="L37" s="38"/>
      <c r="M37" s="38"/>
      <c r="N37" s="61"/>
      <c r="O37" s="38"/>
      <c r="P37" s="38"/>
      <c r="Q37" s="38"/>
      <c r="R37" s="38"/>
      <c r="S37" s="38"/>
    </row>
    <row r="38" spans="1:19" ht="47.25" x14ac:dyDescent="0.25">
      <c r="A38" s="196"/>
      <c r="B38" s="119" t="s">
        <v>283</v>
      </c>
      <c r="C38" s="113" t="s">
        <v>14</v>
      </c>
      <c r="D38" s="117" t="s">
        <v>355</v>
      </c>
      <c r="E38" s="117" t="s">
        <v>16</v>
      </c>
      <c r="F38" s="117"/>
      <c r="G38" s="112">
        <f t="shared" ref="G38:G43" si="7">0.2*F38</f>
        <v>0</v>
      </c>
      <c r="H38" s="170">
        <f t="shared" ref="H38:H43" si="8">F38+G38</f>
        <v>0</v>
      </c>
      <c r="J38" s="38"/>
      <c r="K38" s="38"/>
      <c r="L38" s="38"/>
      <c r="M38" s="38"/>
      <c r="N38" s="61"/>
      <c r="O38" s="38"/>
      <c r="P38" s="38"/>
      <c r="Q38" s="38"/>
      <c r="R38" s="38"/>
      <c r="S38" s="38"/>
    </row>
    <row r="39" spans="1:19" ht="47.25" x14ac:dyDescent="0.25">
      <c r="A39" s="196"/>
      <c r="B39" s="119" t="s">
        <v>284</v>
      </c>
      <c r="C39" s="113" t="s">
        <v>14</v>
      </c>
      <c r="D39" s="117" t="s">
        <v>356</v>
      </c>
      <c r="E39" s="117" t="s">
        <v>16</v>
      </c>
      <c r="F39" s="117"/>
      <c r="G39" s="112">
        <f t="shared" si="7"/>
        <v>0</v>
      </c>
      <c r="H39" s="170">
        <f t="shared" si="8"/>
        <v>0</v>
      </c>
      <c r="J39" s="38"/>
      <c r="K39" s="38"/>
      <c r="L39" s="38"/>
      <c r="M39" s="38"/>
      <c r="N39" s="61"/>
      <c r="O39" s="38"/>
      <c r="P39" s="38"/>
      <c r="Q39" s="38"/>
      <c r="R39" s="38"/>
      <c r="S39" s="38"/>
    </row>
    <row r="40" spans="1:19" ht="47.25" x14ac:dyDescent="0.25">
      <c r="A40" s="196"/>
      <c r="B40" s="119" t="s">
        <v>285</v>
      </c>
      <c r="C40" s="113" t="s">
        <v>14</v>
      </c>
      <c r="D40" s="117" t="s">
        <v>357</v>
      </c>
      <c r="E40" s="117" t="s">
        <v>16</v>
      </c>
      <c r="F40" s="117"/>
      <c r="G40" s="112">
        <f t="shared" si="7"/>
        <v>0</v>
      </c>
      <c r="H40" s="170">
        <f t="shared" si="8"/>
        <v>0</v>
      </c>
      <c r="J40" s="38"/>
      <c r="K40" s="38"/>
      <c r="L40" s="38"/>
      <c r="M40" s="38"/>
      <c r="N40" s="61"/>
      <c r="O40" s="38"/>
      <c r="P40" s="38"/>
      <c r="Q40" s="38"/>
      <c r="R40" s="38"/>
      <c r="S40" s="38"/>
    </row>
    <row r="41" spans="1:19" ht="47.25" x14ac:dyDescent="0.25">
      <c r="A41" s="196"/>
      <c r="B41" s="119" t="s">
        <v>286</v>
      </c>
      <c r="C41" s="113" t="s">
        <v>14</v>
      </c>
      <c r="D41" s="117" t="s">
        <v>358</v>
      </c>
      <c r="E41" s="117" t="s">
        <v>16</v>
      </c>
      <c r="F41" s="117"/>
      <c r="G41" s="112">
        <f t="shared" si="7"/>
        <v>0</v>
      </c>
      <c r="H41" s="170">
        <f t="shared" si="8"/>
        <v>0</v>
      </c>
      <c r="J41" s="38"/>
      <c r="K41" s="38"/>
      <c r="L41" s="38"/>
      <c r="M41" s="38"/>
      <c r="N41" s="61"/>
      <c r="O41" s="38"/>
      <c r="P41" s="38"/>
      <c r="Q41" s="38"/>
      <c r="R41" s="38"/>
      <c r="S41" s="38"/>
    </row>
    <row r="42" spans="1:19" ht="47.25" x14ac:dyDescent="0.25">
      <c r="A42" s="196"/>
      <c r="B42" s="119" t="s">
        <v>287</v>
      </c>
      <c r="C42" s="113" t="s">
        <v>14</v>
      </c>
      <c r="D42" s="117" t="s">
        <v>255</v>
      </c>
      <c r="E42" s="117" t="s">
        <v>16</v>
      </c>
      <c r="F42" s="117"/>
      <c r="G42" s="112">
        <f t="shared" si="7"/>
        <v>0</v>
      </c>
      <c r="H42" s="170">
        <f t="shared" si="8"/>
        <v>0</v>
      </c>
      <c r="J42" s="38"/>
      <c r="K42" s="38"/>
      <c r="L42" s="38"/>
      <c r="M42" s="38"/>
      <c r="N42" s="61"/>
      <c r="O42" s="38"/>
      <c r="P42" s="38"/>
      <c r="Q42" s="38"/>
      <c r="R42" s="38"/>
      <c r="S42" s="38"/>
    </row>
    <row r="43" spans="1:19" ht="47.25" x14ac:dyDescent="0.25">
      <c r="A43" s="196"/>
      <c r="B43" s="119" t="s">
        <v>294</v>
      </c>
      <c r="C43" s="113" t="s">
        <v>14</v>
      </c>
      <c r="D43" s="117" t="s">
        <v>364</v>
      </c>
      <c r="E43" s="117" t="s">
        <v>16</v>
      </c>
      <c r="F43" s="117"/>
      <c r="G43" s="112">
        <f t="shared" si="7"/>
        <v>0</v>
      </c>
      <c r="H43" s="170">
        <f t="shared" si="8"/>
        <v>0</v>
      </c>
      <c r="J43" s="38"/>
      <c r="K43" s="38"/>
      <c r="L43" s="38"/>
      <c r="M43" s="38"/>
      <c r="N43" s="61"/>
      <c r="O43" s="38"/>
      <c r="P43" s="38"/>
      <c r="Q43" s="38"/>
      <c r="R43" s="38"/>
      <c r="S43" s="38"/>
    </row>
    <row r="44" spans="1:19" ht="47.25" x14ac:dyDescent="0.25">
      <c r="A44" s="196"/>
      <c r="B44" s="119" t="s">
        <v>295</v>
      </c>
      <c r="C44" s="113" t="s">
        <v>14</v>
      </c>
      <c r="D44" s="117" t="s">
        <v>365</v>
      </c>
      <c r="E44" s="117" t="s">
        <v>16</v>
      </c>
      <c r="F44" s="117"/>
      <c r="G44" s="112">
        <f t="shared" ref="G44:G54" si="9">0.2*F44</f>
        <v>0</v>
      </c>
      <c r="H44" s="170">
        <f t="shared" ref="H44:H54" si="10">F44+G44</f>
        <v>0</v>
      </c>
      <c r="J44" s="38"/>
      <c r="K44" s="38"/>
      <c r="L44" s="38"/>
      <c r="M44" s="38"/>
      <c r="N44" s="61"/>
      <c r="O44" s="38"/>
      <c r="P44" s="38"/>
      <c r="Q44" s="38"/>
      <c r="R44" s="38"/>
      <c r="S44" s="38"/>
    </row>
    <row r="45" spans="1:19" ht="47.25" x14ac:dyDescent="0.25">
      <c r="A45" s="196"/>
      <c r="B45" s="119" t="s">
        <v>296</v>
      </c>
      <c r="C45" s="113" t="s">
        <v>14</v>
      </c>
      <c r="D45" s="117" t="s">
        <v>366</v>
      </c>
      <c r="E45" s="117" t="s">
        <v>16</v>
      </c>
      <c r="F45" s="117"/>
      <c r="G45" s="112">
        <f t="shared" si="9"/>
        <v>0</v>
      </c>
      <c r="H45" s="170">
        <f t="shared" si="10"/>
        <v>0</v>
      </c>
      <c r="J45" s="38"/>
      <c r="K45" s="38"/>
      <c r="L45" s="38"/>
      <c r="M45" s="38"/>
      <c r="N45" s="61"/>
      <c r="O45" s="38"/>
      <c r="P45" s="38"/>
      <c r="Q45" s="38"/>
      <c r="R45" s="38"/>
      <c r="S45" s="38"/>
    </row>
    <row r="46" spans="1:19" ht="47.25" x14ac:dyDescent="0.25">
      <c r="A46" s="196"/>
      <c r="B46" s="119" t="s">
        <v>297</v>
      </c>
      <c r="C46" s="113" t="s">
        <v>14</v>
      </c>
      <c r="D46" s="117" t="s">
        <v>367</v>
      </c>
      <c r="E46" s="117" t="s">
        <v>16</v>
      </c>
      <c r="F46" s="117"/>
      <c r="G46" s="112">
        <f t="shared" si="9"/>
        <v>0</v>
      </c>
      <c r="H46" s="170">
        <f t="shared" si="10"/>
        <v>0</v>
      </c>
      <c r="J46" s="38"/>
      <c r="K46" s="38"/>
      <c r="L46" s="38"/>
      <c r="M46" s="38"/>
      <c r="N46" s="61"/>
      <c r="O46" s="38"/>
      <c r="P46" s="38"/>
      <c r="Q46" s="38"/>
      <c r="R46" s="38"/>
      <c r="S46" s="38"/>
    </row>
    <row r="47" spans="1:19" ht="47.25" x14ac:dyDescent="0.25">
      <c r="A47" s="196"/>
      <c r="B47" s="119" t="s">
        <v>298</v>
      </c>
      <c r="C47" s="113" t="s">
        <v>14</v>
      </c>
      <c r="D47" s="117" t="s">
        <v>368</v>
      </c>
      <c r="E47" s="117" t="s">
        <v>16</v>
      </c>
      <c r="F47" s="117"/>
      <c r="G47" s="112">
        <f t="shared" si="9"/>
        <v>0</v>
      </c>
      <c r="H47" s="170">
        <f t="shared" si="10"/>
        <v>0</v>
      </c>
      <c r="J47" s="38"/>
      <c r="K47" s="38"/>
      <c r="L47" s="38"/>
      <c r="M47" s="38"/>
      <c r="N47" s="61"/>
      <c r="O47" s="38"/>
      <c r="P47" s="38"/>
      <c r="Q47" s="38"/>
      <c r="R47" s="38"/>
      <c r="S47" s="38"/>
    </row>
    <row r="48" spans="1:19" ht="47.25" x14ac:dyDescent="0.25">
      <c r="A48" s="196"/>
      <c r="B48" s="119" t="s">
        <v>299</v>
      </c>
      <c r="C48" s="113" t="s">
        <v>14</v>
      </c>
      <c r="D48" s="117" t="s">
        <v>256</v>
      </c>
      <c r="E48" s="117" t="s">
        <v>16</v>
      </c>
      <c r="F48" s="117"/>
      <c r="G48" s="112">
        <f t="shared" si="9"/>
        <v>0</v>
      </c>
      <c r="H48" s="170">
        <f t="shared" si="10"/>
        <v>0</v>
      </c>
      <c r="J48" s="38"/>
      <c r="K48" s="38"/>
      <c r="L48" s="38"/>
      <c r="M48" s="38"/>
      <c r="N48" s="61"/>
      <c r="O48" s="38"/>
      <c r="P48" s="38"/>
      <c r="Q48" s="38"/>
      <c r="R48" s="38"/>
      <c r="S48" s="38"/>
    </row>
    <row r="49" spans="1:19" ht="47.25" x14ac:dyDescent="0.25">
      <c r="A49" s="196"/>
      <c r="B49" s="119" t="s">
        <v>301</v>
      </c>
      <c r="C49" s="113" t="s">
        <v>14</v>
      </c>
      <c r="D49" s="117" t="s">
        <v>374</v>
      </c>
      <c r="E49" s="117" t="s">
        <v>16</v>
      </c>
      <c r="F49" s="117"/>
      <c r="G49" s="112">
        <f t="shared" si="9"/>
        <v>0</v>
      </c>
      <c r="H49" s="170">
        <f t="shared" si="10"/>
        <v>0</v>
      </c>
      <c r="J49" s="38"/>
      <c r="K49" s="38"/>
      <c r="L49" s="38"/>
      <c r="M49" s="38"/>
      <c r="N49" s="61"/>
      <c r="O49" s="38"/>
      <c r="P49" s="38"/>
      <c r="Q49" s="38"/>
      <c r="R49" s="38"/>
      <c r="S49" s="38"/>
    </row>
    <row r="50" spans="1:19" ht="47.25" x14ac:dyDescent="0.25">
      <c r="A50" s="196"/>
      <c r="B50" s="119" t="s">
        <v>302</v>
      </c>
      <c r="C50" s="113" t="s">
        <v>14</v>
      </c>
      <c r="D50" s="117" t="s">
        <v>375</v>
      </c>
      <c r="E50" s="117" t="s">
        <v>16</v>
      </c>
      <c r="F50" s="117"/>
      <c r="G50" s="112">
        <f t="shared" si="9"/>
        <v>0</v>
      </c>
      <c r="H50" s="170">
        <f t="shared" si="10"/>
        <v>0</v>
      </c>
      <c r="J50" s="38"/>
      <c r="K50" s="38"/>
      <c r="L50" s="38"/>
      <c r="M50" s="38"/>
      <c r="N50" s="61"/>
      <c r="O50" s="38"/>
      <c r="P50" s="38"/>
      <c r="Q50" s="38"/>
      <c r="R50" s="38"/>
      <c r="S50" s="38"/>
    </row>
    <row r="51" spans="1:19" ht="47.25" x14ac:dyDescent="0.25">
      <c r="A51" s="196"/>
      <c r="B51" s="119" t="s">
        <v>303</v>
      </c>
      <c r="C51" s="113" t="s">
        <v>14</v>
      </c>
      <c r="D51" s="117" t="s">
        <v>376</v>
      </c>
      <c r="E51" s="117" t="s">
        <v>16</v>
      </c>
      <c r="F51" s="117"/>
      <c r="G51" s="112">
        <f t="shared" si="9"/>
        <v>0</v>
      </c>
      <c r="H51" s="170">
        <f t="shared" si="10"/>
        <v>0</v>
      </c>
      <c r="J51" s="38"/>
      <c r="K51" s="38"/>
      <c r="L51" s="38"/>
      <c r="M51" s="38"/>
      <c r="N51" s="61"/>
      <c r="O51" s="38"/>
      <c r="P51" s="38"/>
      <c r="Q51" s="38"/>
      <c r="R51" s="38"/>
      <c r="S51" s="38"/>
    </row>
    <row r="52" spans="1:19" ht="47.25" x14ac:dyDescent="0.25">
      <c r="A52" s="196"/>
      <c r="B52" s="119" t="s">
        <v>304</v>
      </c>
      <c r="C52" s="113" t="s">
        <v>14</v>
      </c>
      <c r="D52" s="117" t="s">
        <v>377</v>
      </c>
      <c r="E52" s="117" t="s">
        <v>16</v>
      </c>
      <c r="F52" s="117"/>
      <c r="G52" s="112">
        <f t="shared" si="9"/>
        <v>0</v>
      </c>
      <c r="H52" s="170">
        <f t="shared" si="10"/>
        <v>0</v>
      </c>
      <c r="J52" s="38"/>
      <c r="K52" s="38"/>
      <c r="L52" s="38"/>
      <c r="M52" s="38"/>
      <c r="N52" s="61"/>
      <c r="O52" s="38"/>
      <c r="P52" s="38"/>
      <c r="Q52" s="38"/>
      <c r="R52" s="38"/>
      <c r="S52" s="38"/>
    </row>
    <row r="53" spans="1:19" ht="47.25" x14ac:dyDescent="0.25">
      <c r="A53" s="196"/>
      <c r="B53" s="119" t="s">
        <v>305</v>
      </c>
      <c r="C53" s="113" t="s">
        <v>14</v>
      </c>
      <c r="D53" s="117" t="s">
        <v>378</v>
      </c>
      <c r="E53" s="117" t="s">
        <v>16</v>
      </c>
      <c r="F53" s="117"/>
      <c r="G53" s="112">
        <f t="shared" si="9"/>
        <v>0</v>
      </c>
      <c r="H53" s="170">
        <f t="shared" si="10"/>
        <v>0</v>
      </c>
      <c r="J53" s="38"/>
      <c r="K53" s="38"/>
      <c r="L53" s="38"/>
      <c r="M53" s="38"/>
      <c r="N53" s="61"/>
      <c r="O53" s="38"/>
      <c r="P53" s="38"/>
      <c r="Q53" s="38"/>
      <c r="R53" s="38"/>
      <c r="S53" s="38"/>
    </row>
    <row r="54" spans="1:19" ht="47.25" x14ac:dyDescent="0.25">
      <c r="A54" s="196"/>
      <c r="B54" s="119" t="s">
        <v>306</v>
      </c>
      <c r="C54" s="113" t="s">
        <v>14</v>
      </c>
      <c r="D54" s="117" t="s">
        <v>257</v>
      </c>
      <c r="E54" s="117" t="s">
        <v>16</v>
      </c>
      <c r="F54" s="117"/>
      <c r="G54" s="112">
        <f t="shared" si="9"/>
        <v>0</v>
      </c>
      <c r="H54" s="170">
        <f t="shared" si="10"/>
        <v>0</v>
      </c>
      <c r="J54" s="38"/>
      <c r="K54" s="38"/>
      <c r="L54" s="38"/>
      <c r="M54" s="38"/>
      <c r="N54" s="61"/>
      <c r="O54" s="38"/>
      <c r="P54" s="38"/>
      <c r="Q54" s="38"/>
      <c r="R54" s="38"/>
      <c r="S54" s="38"/>
    </row>
    <row r="55" spans="1:19" ht="47.25" x14ac:dyDescent="0.25">
      <c r="A55" s="196"/>
      <c r="B55" s="119" t="s">
        <v>313</v>
      </c>
      <c r="C55" s="113" t="s">
        <v>14</v>
      </c>
      <c r="D55" s="117" t="s">
        <v>384</v>
      </c>
      <c r="E55" s="117" t="s">
        <v>16</v>
      </c>
      <c r="F55" s="117"/>
      <c r="G55" s="112">
        <f t="shared" ref="G55:G66" si="11">0.2*F55</f>
        <v>0</v>
      </c>
      <c r="H55" s="170">
        <f t="shared" ref="H55:H66" si="12">F55+G55</f>
        <v>0</v>
      </c>
      <c r="J55" s="38"/>
      <c r="K55" s="38"/>
      <c r="L55" s="38"/>
      <c r="M55" s="38"/>
      <c r="N55" s="61"/>
      <c r="O55" s="38"/>
      <c r="P55" s="38"/>
      <c r="Q55" s="38"/>
      <c r="R55" s="38"/>
      <c r="S55" s="38"/>
    </row>
    <row r="56" spans="1:19" ht="63" x14ac:dyDescent="0.25">
      <c r="A56" s="196"/>
      <c r="B56" s="119" t="s">
        <v>314</v>
      </c>
      <c r="C56" s="113" t="s">
        <v>14</v>
      </c>
      <c r="D56" s="117" t="s">
        <v>385</v>
      </c>
      <c r="E56" s="117" t="s">
        <v>16</v>
      </c>
      <c r="F56" s="117"/>
      <c r="G56" s="112">
        <f t="shared" si="11"/>
        <v>0</v>
      </c>
      <c r="H56" s="170">
        <f t="shared" si="12"/>
        <v>0</v>
      </c>
      <c r="J56" s="38"/>
      <c r="K56" s="38"/>
      <c r="L56" s="38"/>
      <c r="M56" s="38"/>
      <c r="N56" s="61"/>
      <c r="O56" s="38"/>
      <c r="P56" s="38"/>
      <c r="Q56" s="38"/>
      <c r="R56" s="38"/>
      <c r="S56" s="38"/>
    </row>
    <row r="57" spans="1:19" ht="47.25" x14ac:dyDescent="0.25">
      <c r="A57" s="196"/>
      <c r="B57" s="119" t="s">
        <v>315</v>
      </c>
      <c r="C57" s="113" t="s">
        <v>14</v>
      </c>
      <c r="D57" s="117" t="s">
        <v>386</v>
      </c>
      <c r="E57" s="117" t="s">
        <v>16</v>
      </c>
      <c r="F57" s="117"/>
      <c r="G57" s="112">
        <f t="shared" si="11"/>
        <v>0</v>
      </c>
      <c r="H57" s="170">
        <f t="shared" si="12"/>
        <v>0</v>
      </c>
      <c r="J57" s="38"/>
      <c r="K57" s="38"/>
      <c r="L57" s="38"/>
      <c r="M57" s="38"/>
      <c r="N57" s="61"/>
      <c r="O57" s="38"/>
      <c r="P57" s="38"/>
      <c r="Q57" s="38"/>
      <c r="R57" s="38"/>
      <c r="S57" s="38"/>
    </row>
    <row r="58" spans="1:19" ht="47.25" x14ac:dyDescent="0.25">
      <c r="A58" s="196"/>
      <c r="B58" s="119" t="s">
        <v>316</v>
      </c>
      <c r="C58" s="113" t="s">
        <v>14</v>
      </c>
      <c r="D58" s="117" t="s">
        <v>387</v>
      </c>
      <c r="E58" s="117" t="s">
        <v>16</v>
      </c>
      <c r="F58" s="117"/>
      <c r="G58" s="112">
        <f t="shared" si="11"/>
        <v>0</v>
      </c>
      <c r="H58" s="170">
        <f t="shared" si="12"/>
        <v>0</v>
      </c>
      <c r="J58" s="38"/>
      <c r="K58" s="38"/>
      <c r="L58" s="38"/>
      <c r="M58" s="38"/>
      <c r="N58" s="61"/>
      <c r="O58" s="38"/>
      <c r="P58" s="38"/>
      <c r="Q58" s="38"/>
      <c r="R58" s="38"/>
      <c r="S58" s="38"/>
    </row>
    <row r="59" spans="1:19" ht="47.25" x14ac:dyDescent="0.25">
      <c r="A59" s="196"/>
      <c r="B59" s="119" t="s">
        <v>317</v>
      </c>
      <c r="C59" s="113" t="s">
        <v>14</v>
      </c>
      <c r="D59" s="117" t="s">
        <v>388</v>
      </c>
      <c r="E59" s="117" t="s">
        <v>16</v>
      </c>
      <c r="F59" s="117"/>
      <c r="G59" s="112">
        <f t="shared" si="11"/>
        <v>0</v>
      </c>
      <c r="H59" s="170">
        <f t="shared" si="12"/>
        <v>0</v>
      </c>
      <c r="J59" s="38"/>
      <c r="K59" s="38"/>
      <c r="L59" s="38"/>
      <c r="M59" s="38"/>
      <c r="N59" s="61"/>
      <c r="O59" s="38"/>
      <c r="P59" s="38"/>
      <c r="Q59" s="38"/>
      <c r="R59" s="38"/>
      <c r="S59" s="38"/>
    </row>
    <row r="60" spans="1:19" ht="47.25" x14ac:dyDescent="0.25">
      <c r="A60" s="196"/>
      <c r="B60" s="119" t="s">
        <v>318</v>
      </c>
      <c r="C60" s="113" t="s">
        <v>14</v>
      </c>
      <c r="D60" s="117" t="s">
        <v>258</v>
      </c>
      <c r="E60" s="117" t="s">
        <v>16</v>
      </c>
      <c r="F60" s="117"/>
      <c r="G60" s="112">
        <f t="shared" si="11"/>
        <v>0</v>
      </c>
      <c r="H60" s="170">
        <f t="shared" si="12"/>
        <v>0</v>
      </c>
      <c r="J60" s="38"/>
      <c r="K60" s="38"/>
      <c r="L60" s="38"/>
      <c r="M60" s="38"/>
      <c r="N60" s="61"/>
      <c r="O60" s="38"/>
      <c r="P60" s="38"/>
      <c r="Q60" s="38"/>
      <c r="R60" s="38"/>
      <c r="S60" s="38"/>
    </row>
    <row r="61" spans="1:19" ht="47.25" x14ac:dyDescent="0.25">
      <c r="A61" s="196"/>
      <c r="B61" s="119" t="s">
        <v>325</v>
      </c>
      <c r="C61" s="113" t="s">
        <v>14</v>
      </c>
      <c r="D61" s="117" t="s">
        <v>394</v>
      </c>
      <c r="E61" s="117" t="s">
        <v>16</v>
      </c>
      <c r="F61" s="117"/>
      <c r="G61" s="112">
        <f t="shared" si="11"/>
        <v>0</v>
      </c>
      <c r="H61" s="170">
        <f t="shared" si="12"/>
        <v>0</v>
      </c>
      <c r="J61" s="38"/>
      <c r="K61" s="38"/>
      <c r="L61" s="38"/>
      <c r="M61" s="38"/>
      <c r="N61" s="61"/>
      <c r="O61" s="38"/>
      <c r="P61" s="38"/>
      <c r="Q61" s="38"/>
      <c r="R61" s="38"/>
      <c r="S61" s="38"/>
    </row>
    <row r="62" spans="1:19" ht="47.25" x14ac:dyDescent="0.25">
      <c r="A62" s="196"/>
      <c r="B62" s="119" t="s">
        <v>326</v>
      </c>
      <c r="C62" s="113" t="s">
        <v>14</v>
      </c>
      <c r="D62" s="117" t="s">
        <v>395</v>
      </c>
      <c r="E62" s="117" t="s">
        <v>16</v>
      </c>
      <c r="F62" s="117"/>
      <c r="G62" s="112">
        <f t="shared" si="11"/>
        <v>0</v>
      </c>
      <c r="H62" s="170">
        <f t="shared" si="12"/>
        <v>0</v>
      </c>
      <c r="J62" s="38"/>
      <c r="K62" s="38"/>
      <c r="L62" s="38"/>
      <c r="M62" s="38"/>
      <c r="N62" s="61"/>
      <c r="O62" s="38"/>
      <c r="P62" s="38"/>
      <c r="Q62" s="38"/>
      <c r="R62" s="38"/>
      <c r="S62" s="38"/>
    </row>
    <row r="63" spans="1:19" ht="47.25" x14ac:dyDescent="0.25">
      <c r="A63" s="196"/>
      <c r="B63" s="119" t="s">
        <v>327</v>
      </c>
      <c r="C63" s="113" t="s">
        <v>14</v>
      </c>
      <c r="D63" s="117" t="s">
        <v>396</v>
      </c>
      <c r="E63" s="117" t="s">
        <v>16</v>
      </c>
      <c r="F63" s="117"/>
      <c r="G63" s="112">
        <f t="shared" si="11"/>
        <v>0</v>
      </c>
      <c r="H63" s="170">
        <f t="shared" si="12"/>
        <v>0</v>
      </c>
      <c r="J63" s="38"/>
      <c r="K63" s="38"/>
      <c r="L63" s="38"/>
      <c r="M63" s="38"/>
      <c r="N63" s="61"/>
      <c r="O63" s="38"/>
      <c r="P63" s="38"/>
      <c r="Q63" s="38"/>
      <c r="R63" s="38"/>
      <c r="S63" s="38"/>
    </row>
    <row r="64" spans="1:19" ht="47.25" x14ac:dyDescent="0.25">
      <c r="A64" s="196"/>
      <c r="B64" s="119" t="s">
        <v>328</v>
      </c>
      <c r="C64" s="113" t="s">
        <v>14</v>
      </c>
      <c r="D64" s="117" t="s">
        <v>397</v>
      </c>
      <c r="E64" s="117" t="s">
        <v>16</v>
      </c>
      <c r="F64" s="117"/>
      <c r="G64" s="112">
        <f t="shared" si="11"/>
        <v>0</v>
      </c>
      <c r="H64" s="170">
        <f t="shared" si="12"/>
        <v>0</v>
      </c>
      <c r="J64" s="38"/>
      <c r="K64" s="38"/>
      <c r="L64" s="38"/>
      <c r="M64" s="38"/>
      <c r="N64" s="61"/>
      <c r="O64" s="38"/>
      <c r="P64" s="38"/>
      <c r="Q64" s="38"/>
      <c r="R64" s="38"/>
      <c r="S64" s="38"/>
    </row>
    <row r="65" spans="1:19" ht="47.25" x14ac:dyDescent="0.25">
      <c r="A65" s="196"/>
      <c r="B65" s="119" t="s">
        <v>329</v>
      </c>
      <c r="C65" s="113" t="s">
        <v>14</v>
      </c>
      <c r="D65" s="117" t="s">
        <v>398</v>
      </c>
      <c r="E65" s="117" t="s">
        <v>16</v>
      </c>
      <c r="F65" s="117"/>
      <c r="G65" s="112">
        <f t="shared" si="11"/>
        <v>0</v>
      </c>
      <c r="H65" s="170">
        <f t="shared" si="12"/>
        <v>0</v>
      </c>
      <c r="J65" s="38"/>
      <c r="K65" s="38"/>
      <c r="L65" s="38"/>
      <c r="M65" s="38"/>
      <c r="N65" s="61"/>
      <c r="O65" s="38"/>
      <c r="P65" s="38"/>
      <c r="Q65" s="38"/>
      <c r="R65" s="38"/>
      <c r="S65" s="38"/>
    </row>
    <row r="66" spans="1:19" ht="47.25" x14ac:dyDescent="0.25">
      <c r="A66" s="196"/>
      <c r="B66" s="119" t="s">
        <v>330</v>
      </c>
      <c r="C66" s="113" t="s">
        <v>14</v>
      </c>
      <c r="D66" s="117" t="s">
        <v>259</v>
      </c>
      <c r="E66" s="117" t="s">
        <v>16</v>
      </c>
      <c r="F66" s="117"/>
      <c r="G66" s="112">
        <f t="shared" si="11"/>
        <v>0</v>
      </c>
      <c r="H66" s="170">
        <f t="shared" si="12"/>
        <v>0</v>
      </c>
      <c r="J66" s="38"/>
      <c r="K66" s="38"/>
      <c r="L66" s="38"/>
      <c r="M66" s="38"/>
      <c r="N66" s="61"/>
      <c r="O66" s="38"/>
      <c r="P66" s="38"/>
      <c r="Q66" s="38"/>
      <c r="R66" s="38"/>
      <c r="S66" s="38"/>
    </row>
    <row r="67" spans="1:19" ht="47.25" x14ac:dyDescent="0.25">
      <c r="A67" s="196"/>
      <c r="B67" s="119" t="s">
        <v>336</v>
      </c>
      <c r="C67" s="113" t="s">
        <v>14</v>
      </c>
      <c r="D67" s="117" t="s">
        <v>404</v>
      </c>
      <c r="E67" s="117" t="s">
        <v>16</v>
      </c>
      <c r="F67" s="117"/>
      <c r="G67" s="112">
        <f t="shared" ref="G67:G72" si="13">0.2*F67</f>
        <v>0</v>
      </c>
      <c r="H67" s="170">
        <f t="shared" ref="H67:H72" si="14">F67+G67</f>
        <v>0</v>
      </c>
      <c r="J67" s="38"/>
      <c r="K67" s="38"/>
      <c r="L67" s="38"/>
      <c r="M67" s="38"/>
      <c r="N67" s="61"/>
      <c r="O67" s="38"/>
      <c r="P67" s="38"/>
      <c r="Q67" s="38"/>
      <c r="R67" s="38"/>
      <c r="S67" s="38"/>
    </row>
    <row r="68" spans="1:19" ht="63" x14ac:dyDescent="0.25">
      <c r="A68" s="196"/>
      <c r="B68" s="119" t="s">
        <v>337</v>
      </c>
      <c r="C68" s="113" t="s">
        <v>14</v>
      </c>
      <c r="D68" s="117" t="s">
        <v>405</v>
      </c>
      <c r="E68" s="117" t="s">
        <v>16</v>
      </c>
      <c r="F68" s="117"/>
      <c r="G68" s="112">
        <f t="shared" si="13"/>
        <v>0</v>
      </c>
      <c r="H68" s="170">
        <f t="shared" si="14"/>
        <v>0</v>
      </c>
      <c r="J68" s="38"/>
      <c r="K68" s="38"/>
      <c r="L68" s="38"/>
      <c r="M68" s="38"/>
      <c r="N68" s="61"/>
      <c r="O68" s="38"/>
      <c r="P68" s="38"/>
      <c r="Q68" s="38"/>
      <c r="R68" s="38"/>
      <c r="S68" s="38"/>
    </row>
    <row r="69" spans="1:19" ht="63" x14ac:dyDescent="0.25">
      <c r="A69" s="196"/>
      <c r="B69" s="119" t="s">
        <v>338</v>
      </c>
      <c r="C69" s="113" t="s">
        <v>14</v>
      </c>
      <c r="D69" s="117" t="s">
        <v>406</v>
      </c>
      <c r="E69" s="117" t="s">
        <v>16</v>
      </c>
      <c r="F69" s="117"/>
      <c r="G69" s="112">
        <f t="shared" si="13"/>
        <v>0</v>
      </c>
      <c r="H69" s="170">
        <f t="shared" si="14"/>
        <v>0</v>
      </c>
      <c r="J69" s="38"/>
      <c r="K69" s="38"/>
      <c r="L69" s="38"/>
      <c r="M69" s="38"/>
      <c r="N69" s="61"/>
      <c r="O69" s="38"/>
      <c r="P69" s="38"/>
      <c r="Q69" s="38"/>
      <c r="R69" s="38"/>
      <c r="S69" s="38"/>
    </row>
    <row r="70" spans="1:19" ht="63" x14ac:dyDescent="0.25">
      <c r="A70" s="196"/>
      <c r="B70" s="119" t="s">
        <v>339</v>
      </c>
      <c r="C70" s="113" t="s">
        <v>14</v>
      </c>
      <c r="D70" s="117" t="s">
        <v>407</v>
      </c>
      <c r="E70" s="117" t="s">
        <v>16</v>
      </c>
      <c r="F70" s="117"/>
      <c r="G70" s="112">
        <f t="shared" si="13"/>
        <v>0</v>
      </c>
      <c r="H70" s="170">
        <f t="shared" si="14"/>
        <v>0</v>
      </c>
      <c r="J70" s="38"/>
      <c r="K70" s="38"/>
      <c r="L70" s="38"/>
      <c r="M70" s="38"/>
      <c r="N70" s="61"/>
      <c r="O70" s="38"/>
      <c r="P70" s="38"/>
      <c r="Q70" s="38"/>
      <c r="R70" s="38"/>
      <c r="S70" s="38"/>
    </row>
    <row r="71" spans="1:19" ht="47.25" x14ac:dyDescent="0.25">
      <c r="A71" s="196"/>
      <c r="B71" s="119" t="s">
        <v>340</v>
      </c>
      <c r="C71" s="113" t="s">
        <v>14</v>
      </c>
      <c r="D71" s="117" t="s">
        <v>408</v>
      </c>
      <c r="E71" s="117" t="s">
        <v>16</v>
      </c>
      <c r="F71" s="117"/>
      <c r="G71" s="112">
        <f t="shared" si="13"/>
        <v>0</v>
      </c>
      <c r="H71" s="170">
        <f t="shared" si="14"/>
        <v>0</v>
      </c>
      <c r="J71" s="38"/>
      <c r="K71" s="38"/>
      <c r="L71" s="38"/>
      <c r="M71" s="38"/>
      <c r="N71" s="61"/>
      <c r="O71" s="38"/>
      <c r="P71" s="38"/>
      <c r="Q71" s="38"/>
      <c r="R71" s="38"/>
      <c r="S71" s="38"/>
    </row>
    <row r="72" spans="1:19" ht="47.25" x14ac:dyDescent="0.25">
      <c r="A72" s="196"/>
      <c r="B72" s="119" t="s">
        <v>341</v>
      </c>
      <c r="C72" s="113" t="s">
        <v>14</v>
      </c>
      <c r="D72" s="117" t="s">
        <v>260</v>
      </c>
      <c r="E72" s="117" t="s">
        <v>16</v>
      </c>
      <c r="F72" s="117"/>
      <c r="G72" s="112">
        <f t="shared" si="13"/>
        <v>0</v>
      </c>
      <c r="H72" s="170">
        <f t="shared" si="14"/>
        <v>0</v>
      </c>
      <c r="J72" s="38"/>
      <c r="K72" s="38"/>
      <c r="L72" s="38"/>
      <c r="M72" s="38"/>
      <c r="N72" s="61"/>
      <c r="O72" s="38"/>
      <c r="P72" s="38"/>
      <c r="Q72" s="38"/>
      <c r="R72" s="38"/>
      <c r="S72" s="38"/>
    </row>
    <row r="73" spans="1:19" ht="63" x14ac:dyDescent="0.25">
      <c r="A73" s="196" t="s">
        <v>451</v>
      </c>
      <c r="B73" s="171" t="s">
        <v>288</v>
      </c>
      <c r="C73" s="172" t="s">
        <v>14</v>
      </c>
      <c r="D73" s="158" t="s">
        <v>359</v>
      </c>
      <c r="E73" s="158" t="s">
        <v>16</v>
      </c>
      <c r="F73" s="158"/>
      <c r="G73" s="173">
        <f t="shared" ref="G73:G98" si="15">0.2*F73</f>
        <v>0</v>
      </c>
      <c r="H73" s="174">
        <f t="shared" ref="H73:H98" si="16">F73+G73</f>
        <v>0</v>
      </c>
      <c r="J73" s="159"/>
      <c r="K73" s="159"/>
      <c r="L73" s="159"/>
      <c r="M73" s="159"/>
      <c r="N73" s="160"/>
      <c r="O73" s="159"/>
      <c r="P73" s="159"/>
      <c r="Q73" s="159"/>
      <c r="R73" s="159"/>
      <c r="S73" s="159"/>
    </row>
    <row r="74" spans="1:19" ht="63" x14ac:dyDescent="0.25">
      <c r="A74" s="196"/>
      <c r="B74" s="171" t="s">
        <v>289</v>
      </c>
      <c r="C74" s="172" t="s">
        <v>14</v>
      </c>
      <c r="D74" s="158" t="s">
        <v>360</v>
      </c>
      <c r="E74" s="158" t="s">
        <v>16</v>
      </c>
      <c r="F74" s="158"/>
      <c r="G74" s="173">
        <f t="shared" si="15"/>
        <v>0</v>
      </c>
      <c r="H74" s="174">
        <f t="shared" si="16"/>
        <v>0</v>
      </c>
      <c r="J74" s="159"/>
      <c r="K74" s="159"/>
      <c r="L74" s="159"/>
      <c r="M74" s="159"/>
      <c r="N74" s="160"/>
      <c r="O74" s="159"/>
      <c r="P74" s="159"/>
      <c r="Q74" s="159"/>
      <c r="R74" s="159"/>
      <c r="S74" s="159"/>
    </row>
    <row r="75" spans="1:19" ht="63" x14ac:dyDescent="0.25">
      <c r="A75" s="196"/>
      <c r="B75" s="171" t="s">
        <v>290</v>
      </c>
      <c r="C75" s="172" t="s">
        <v>14</v>
      </c>
      <c r="D75" s="158" t="s">
        <v>361</v>
      </c>
      <c r="E75" s="158" t="s">
        <v>16</v>
      </c>
      <c r="F75" s="158"/>
      <c r="G75" s="173">
        <f t="shared" si="15"/>
        <v>0</v>
      </c>
      <c r="H75" s="174">
        <f t="shared" si="16"/>
        <v>0</v>
      </c>
      <c r="J75" s="159"/>
      <c r="K75" s="159"/>
      <c r="L75" s="159"/>
      <c r="M75" s="159"/>
      <c r="N75" s="160"/>
      <c r="O75" s="159"/>
      <c r="P75" s="159"/>
      <c r="Q75" s="159"/>
      <c r="R75" s="159"/>
      <c r="S75" s="159"/>
    </row>
    <row r="76" spans="1:19" ht="63" x14ac:dyDescent="0.25">
      <c r="A76" s="196"/>
      <c r="B76" s="171" t="s">
        <v>291</v>
      </c>
      <c r="C76" s="172" t="s">
        <v>14</v>
      </c>
      <c r="D76" s="158" t="s">
        <v>362</v>
      </c>
      <c r="E76" s="158" t="s">
        <v>16</v>
      </c>
      <c r="F76" s="158"/>
      <c r="G76" s="173">
        <f t="shared" si="15"/>
        <v>0</v>
      </c>
      <c r="H76" s="174">
        <f t="shared" si="16"/>
        <v>0</v>
      </c>
      <c r="J76" s="159"/>
      <c r="K76" s="159"/>
      <c r="L76" s="159"/>
      <c r="M76" s="159"/>
      <c r="N76" s="160"/>
      <c r="O76" s="159"/>
      <c r="P76" s="159"/>
      <c r="Q76" s="159"/>
      <c r="R76" s="159"/>
      <c r="S76" s="159"/>
    </row>
    <row r="77" spans="1:19" ht="63" x14ac:dyDescent="0.25">
      <c r="A77" s="196"/>
      <c r="B77" s="171" t="s">
        <v>292</v>
      </c>
      <c r="C77" s="172" t="s">
        <v>14</v>
      </c>
      <c r="D77" s="158" t="s">
        <v>363</v>
      </c>
      <c r="E77" s="158" t="s">
        <v>16</v>
      </c>
      <c r="F77" s="158"/>
      <c r="G77" s="173">
        <f t="shared" si="15"/>
        <v>0</v>
      </c>
      <c r="H77" s="174">
        <f t="shared" si="16"/>
        <v>0</v>
      </c>
      <c r="J77" s="159"/>
      <c r="K77" s="159"/>
      <c r="L77" s="159"/>
      <c r="M77" s="159"/>
      <c r="N77" s="160"/>
      <c r="O77" s="159"/>
      <c r="P77" s="159"/>
      <c r="Q77" s="159"/>
      <c r="R77" s="159"/>
      <c r="S77" s="159"/>
    </row>
    <row r="78" spans="1:19" ht="63" x14ac:dyDescent="0.25">
      <c r="A78" s="196"/>
      <c r="B78" s="171" t="s">
        <v>293</v>
      </c>
      <c r="C78" s="172" t="s">
        <v>14</v>
      </c>
      <c r="D78" s="158" t="s">
        <v>264</v>
      </c>
      <c r="E78" s="158" t="s">
        <v>16</v>
      </c>
      <c r="F78" s="158"/>
      <c r="G78" s="173">
        <f t="shared" si="15"/>
        <v>0</v>
      </c>
      <c r="H78" s="174">
        <f t="shared" si="16"/>
        <v>0</v>
      </c>
      <c r="J78" s="159"/>
      <c r="K78" s="159"/>
      <c r="L78" s="159"/>
      <c r="M78" s="159"/>
      <c r="N78" s="160"/>
      <c r="O78" s="159"/>
      <c r="P78" s="159"/>
      <c r="Q78" s="159"/>
      <c r="R78" s="159"/>
      <c r="S78" s="159"/>
    </row>
    <row r="79" spans="1:19" ht="63" x14ac:dyDescent="0.25">
      <c r="A79" s="196"/>
      <c r="B79" s="171" t="s">
        <v>300</v>
      </c>
      <c r="C79" s="172" t="s">
        <v>14</v>
      </c>
      <c r="D79" s="158" t="s">
        <v>369</v>
      </c>
      <c r="E79" s="158" t="s">
        <v>16</v>
      </c>
      <c r="F79" s="158"/>
      <c r="G79" s="173">
        <f t="shared" si="15"/>
        <v>0</v>
      </c>
      <c r="H79" s="174">
        <f t="shared" si="16"/>
        <v>0</v>
      </c>
      <c r="J79" s="159"/>
      <c r="K79" s="159"/>
      <c r="L79" s="159"/>
      <c r="M79" s="159"/>
      <c r="N79" s="160"/>
      <c r="O79" s="159"/>
      <c r="P79" s="159"/>
      <c r="Q79" s="159"/>
      <c r="R79" s="159"/>
      <c r="S79" s="159"/>
    </row>
    <row r="80" spans="1:19" ht="78.75" x14ac:dyDescent="0.25">
      <c r="A80" s="196"/>
      <c r="B80" s="171" t="s">
        <v>270</v>
      </c>
      <c r="C80" s="172" t="s">
        <v>14</v>
      </c>
      <c r="D80" s="158" t="s">
        <v>370</v>
      </c>
      <c r="E80" s="158" t="s">
        <v>16</v>
      </c>
      <c r="F80" s="158"/>
      <c r="G80" s="173">
        <f t="shared" si="15"/>
        <v>0</v>
      </c>
      <c r="H80" s="174">
        <f t="shared" si="16"/>
        <v>0</v>
      </c>
      <c r="J80" s="159"/>
      <c r="K80" s="159"/>
      <c r="L80" s="159"/>
      <c r="M80" s="159"/>
      <c r="N80" s="160"/>
      <c r="O80" s="159"/>
      <c r="P80" s="159"/>
      <c r="Q80" s="159"/>
      <c r="R80" s="159"/>
      <c r="S80" s="159"/>
    </row>
    <row r="81" spans="1:19" ht="78.75" x14ac:dyDescent="0.25">
      <c r="A81" s="196"/>
      <c r="B81" s="171" t="s">
        <v>271</v>
      </c>
      <c r="C81" s="172" t="s">
        <v>14</v>
      </c>
      <c r="D81" s="158" t="s">
        <v>371</v>
      </c>
      <c r="E81" s="158" t="s">
        <v>16</v>
      </c>
      <c r="F81" s="158"/>
      <c r="G81" s="173">
        <f t="shared" si="15"/>
        <v>0</v>
      </c>
      <c r="H81" s="174">
        <f t="shared" si="16"/>
        <v>0</v>
      </c>
      <c r="J81" s="159"/>
      <c r="K81" s="159"/>
      <c r="L81" s="159"/>
      <c r="M81" s="159"/>
      <c r="N81" s="160"/>
      <c r="O81" s="159"/>
      <c r="P81" s="159"/>
      <c r="Q81" s="159"/>
      <c r="R81" s="159"/>
      <c r="S81" s="159"/>
    </row>
    <row r="82" spans="1:19" ht="78.75" x14ac:dyDescent="0.25">
      <c r="A82" s="196"/>
      <c r="B82" s="171" t="s">
        <v>272</v>
      </c>
      <c r="C82" s="172" t="s">
        <v>14</v>
      </c>
      <c r="D82" s="158" t="s">
        <v>372</v>
      </c>
      <c r="E82" s="158" t="s">
        <v>16</v>
      </c>
      <c r="F82" s="158"/>
      <c r="G82" s="173">
        <f t="shared" si="15"/>
        <v>0</v>
      </c>
      <c r="H82" s="174">
        <f t="shared" si="16"/>
        <v>0</v>
      </c>
      <c r="J82" s="159"/>
      <c r="K82" s="159"/>
      <c r="L82" s="159"/>
      <c r="M82" s="159"/>
      <c r="N82" s="160"/>
      <c r="O82" s="159"/>
      <c r="P82" s="159"/>
      <c r="Q82" s="159"/>
      <c r="R82" s="159"/>
      <c r="S82" s="159"/>
    </row>
    <row r="83" spans="1:19" ht="78.75" x14ac:dyDescent="0.25">
      <c r="A83" s="196"/>
      <c r="B83" s="171" t="s">
        <v>273</v>
      </c>
      <c r="C83" s="172" t="s">
        <v>14</v>
      </c>
      <c r="D83" s="158" t="s">
        <v>373</v>
      </c>
      <c r="E83" s="158" t="s">
        <v>16</v>
      </c>
      <c r="F83" s="158"/>
      <c r="G83" s="173">
        <f t="shared" si="15"/>
        <v>0</v>
      </c>
      <c r="H83" s="174">
        <f t="shared" si="16"/>
        <v>0</v>
      </c>
      <c r="J83" s="159"/>
      <c r="K83" s="159"/>
      <c r="L83" s="159"/>
      <c r="M83" s="159"/>
      <c r="N83" s="160"/>
      <c r="O83" s="159"/>
      <c r="P83" s="159"/>
      <c r="Q83" s="159"/>
      <c r="R83" s="159"/>
      <c r="S83" s="159"/>
    </row>
    <row r="84" spans="1:19" ht="78.75" x14ac:dyDescent="0.25">
      <c r="A84" s="196"/>
      <c r="B84" s="171" t="s">
        <v>274</v>
      </c>
      <c r="C84" s="172" t="s">
        <v>14</v>
      </c>
      <c r="D84" s="158" t="s">
        <v>265</v>
      </c>
      <c r="E84" s="158" t="s">
        <v>16</v>
      </c>
      <c r="F84" s="158"/>
      <c r="G84" s="173">
        <f t="shared" si="15"/>
        <v>0</v>
      </c>
      <c r="H84" s="174">
        <f t="shared" si="16"/>
        <v>0</v>
      </c>
      <c r="J84" s="159"/>
      <c r="K84" s="159"/>
      <c r="L84" s="159"/>
      <c r="M84" s="159"/>
      <c r="N84" s="160"/>
      <c r="O84" s="159"/>
      <c r="P84" s="159"/>
      <c r="Q84" s="159"/>
      <c r="R84" s="159"/>
      <c r="S84" s="159"/>
    </row>
    <row r="85" spans="1:19" ht="63" x14ac:dyDescent="0.25">
      <c r="A85" s="196"/>
      <c r="B85" s="171" t="s">
        <v>307</v>
      </c>
      <c r="C85" s="172" t="s">
        <v>14</v>
      </c>
      <c r="D85" s="158" t="s">
        <v>379</v>
      </c>
      <c r="E85" s="158" t="s">
        <v>16</v>
      </c>
      <c r="F85" s="158"/>
      <c r="G85" s="173">
        <f t="shared" si="15"/>
        <v>0</v>
      </c>
      <c r="H85" s="174">
        <f t="shared" si="16"/>
        <v>0</v>
      </c>
      <c r="J85" s="159"/>
      <c r="K85" s="159"/>
      <c r="L85" s="159"/>
      <c r="M85" s="159"/>
      <c r="N85" s="160"/>
      <c r="O85" s="159"/>
      <c r="P85" s="159"/>
      <c r="Q85" s="159"/>
      <c r="R85" s="159"/>
      <c r="S85" s="159"/>
    </row>
    <row r="86" spans="1:19" ht="63" x14ac:dyDescent="0.25">
      <c r="A86" s="196"/>
      <c r="B86" s="171" t="s">
        <v>308</v>
      </c>
      <c r="C86" s="172" t="s">
        <v>14</v>
      </c>
      <c r="D86" s="158" t="s">
        <v>380</v>
      </c>
      <c r="E86" s="158" t="s">
        <v>16</v>
      </c>
      <c r="F86" s="158"/>
      <c r="G86" s="173">
        <f t="shared" si="15"/>
        <v>0</v>
      </c>
      <c r="H86" s="174">
        <f t="shared" si="16"/>
        <v>0</v>
      </c>
      <c r="J86" s="159"/>
      <c r="K86" s="159"/>
      <c r="L86" s="159"/>
      <c r="M86" s="159"/>
      <c r="N86" s="160"/>
      <c r="O86" s="159"/>
      <c r="P86" s="159"/>
      <c r="Q86" s="159"/>
      <c r="R86" s="159"/>
      <c r="S86" s="159"/>
    </row>
    <row r="87" spans="1:19" ht="63" x14ac:dyDescent="0.25">
      <c r="A87" s="196"/>
      <c r="B87" s="171" t="s">
        <v>309</v>
      </c>
      <c r="C87" s="172" t="s">
        <v>14</v>
      </c>
      <c r="D87" s="158" t="s">
        <v>381</v>
      </c>
      <c r="E87" s="158" t="s">
        <v>16</v>
      </c>
      <c r="F87" s="158"/>
      <c r="G87" s="173">
        <f t="shared" si="15"/>
        <v>0</v>
      </c>
      <c r="H87" s="174">
        <f t="shared" si="16"/>
        <v>0</v>
      </c>
      <c r="J87" s="159"/>
      <c r="K87" s="159"/>
      <c r="L87" s="159"/>
      <c r="M87" s="159"/>
      <c r="N87" s="160"/>
      <c r="O87" s="159"/>
      <c r="P87" s="159"/>
      <c r="Q87" s="159"/>
      <c r="R87" s="159"/>
      <c r="S87" s="159"/>
    </row>
    <row r="88" spans="1:19" ht="63" x14ac:dyDescent="0.25">
      <c r="A88" s="196"/>
      <c r="B88" s="171" t="s">
        <v>310</v>
      </c>
      <c r="C88" s="172" t="s">
        <v>14</v>
      </c>
      <c r="D88" s="158" t="s">
        <v>382</v>
      </c>
      <c r="E88" s="158" t="s">
        <v>16</v>
      </c>
      <c r="F88" s="158"/>
      <c r="G88" s="173">
        <f t="shared" si="15"/>
        <v>0</v>
      </c>
      <c r="H88" s="174">
        <f t="shared" si="16"/>
        <v>0</v>
      </c>
      <c r="J88" s="159"/>
      <c r="K88" s="159"/>
      <c r="L88" s="159"/>
      <c r="M88" s="159"/>
      <c r="N88" s="160"/>
      <c r="O88" s="159"/>
      <c r="P88" s="159"/>
      <c r="Q88" s="159"/>
      <c r="R88" s="159"/>
      <c r="S88" s="159"/>
    </row>
    <row r="89" spans="1:19" ht="63" x14ac:dyDescent="0.25">
      <c r="A89" s="196"/>
      <c r="B89" s="171" t="s">
        <v>311</v>
      </c>
      <c r="C89" s="172" t="s">
        <v>14</v>
      </c>
      <c r="D89" s="158" t="s">
        <v>383</v>
      </c>
      <c r="E89" s="158" t="s">
        <v>16</v>
      </c>
      <c r="F89" s="158"/>
      <c r="G89" s="173">
        <f t="shared" si="15"/>
        <v>0</v>
      </c>
      <c r="H89" s="174">
        <f t="shared" si="16"/>
        <v>0</v>
      </c>
      <c r="J89" s="159"/>
      <c r="K89" s="159"/>
      <c r="L89" s="159"/>
      <c r="M89" s="159"/>
      <c r="N89" s="160"/>
      <c r="O89" s="159"/>
      <c r="P89" s="159"/>
      <c r="Q89" s="159"/>
      <c r="R89" s="159"/>
      <c r="S89" s="159"/>
    </row>
    <row r="90" spans="1:19" ht="63" x14ac:dyDescent="0.25">
      <c r="A90" s="196"/>
      <c r="B90" s="171" t="s">
        <v>312</v>
      </c>
      <c r="C90" s="172" t="s">
        <v>14</v>
      </c>
      <c r="D90" s="158" t="s">
        <v>266</v>
      </c>
      <c r="E90" s="158" t="s">
        <v>16</v>
      </c>
      <c r="F90" s="158"/>
      <c r="G90" s="173">
        <f t="shared" si="15"/>
        <v>0</v>
      </c>
      <c r="H90" s="174">
        <f t="shared" si="16"/>
        <v>0</v>
      </c>
      <c r="J90" s="159"/>
      <c r="K90" s="159"/>
      <c r="L90" s="159"/>
      <c r="M90" s="159"/>
      <c r="N90" s="160"/>
      <c r="O90" s="159"/>
      <c r="P90" s="159"/>
      <c r="Q90" s="159"/>
      <c r="R90" s="159"/>
      <c r="S90" s="159"/>
    </row>
    <row r="91" spans="1:19" ht="63" x14ac:dyDescent="0.25">
      <c r="A91" s="196"/>
      <c r="B91" s="171" t="s">
        <v>319</v>
      </c>
      <c r="C91" s="172" t="s">
        <v>14</v>
      </c>
      <c r="D91" s="158" t="s">
        <v>389</v>
      </c>
      <c r="E91" s="158" t="s">
        <v>16</v>
      </c>
      <c r="F91" s="158"/>
      <c r="G91" s="173">
        <f t="shared" si="15"/>
        <v>0</v>
      </c>
      <c r="H91" s="174">
        <f t="shared" si="16"/>
        <v>0</v>
      </c>
      <c r="J91" s="159"/>
      <c r="K91" s="159"/>
      <c r="L91" s="159"/>
      <c r="M91" s="159"/>
      <c r="N91" s="160"/>
      <c r="O91" s="159"/>
      <c r="P91" s="159"/>
      <c r="Q91" s="159"/>
      <c r="R91" s="159"/>
      <c r="S91" s="159"/>
    </row>
    <row r="92" spans="1:19" ht="63" x14ac:dyDescent="0.25">
      <c r="A92" s="196"/>
      <c r="B92" s="171" t="s">
        <v>320</v>
      </c>
      <c r="C92" s="172" t="s">
        <v>14</v>
      </c>
      <c r="D92" s="158" t="s">
        <v>390</v>
      </c>
      <c r="E92" s="158" t="s">
        <v>16</v>
      </c>
      <c r="F92" s="158"/>
      <c r="G92" s="173">
        <f t="shared" si="15"/>
        <v>0</v>
      </c>
      <c r="H92" s="174">
        <f t="shared" si="16"/>
        <v>0</v>
      </c>
      <c r="J92" s="159"/>
      <c r="K92" s="159"/>
      <c r="L92" s="159"/>
      <c r="M92" s="159"/>
      <c r="N92" s="160"/>
      <c r="O92" s="159"/>
      <c r="P92" s="159"/>
      <c r="Q92" s="159"/>
      <c r="R92" s="159"/>
      <c r="S92" s="159"/>
    </row>
    <row r="93" spans="1:19" ht="63" x14ac:dyDescent="0.25">
      <c r="A93" s="196"/>
      <c r="B93" s="171" t="s">
        <v>321</v>
      </c>
      <c r="C93" s="172" t="s">
        <v>14</v>
      </c>
      <c r="D93" s="158" t="s">
        <v>391</v>
      </c>
      <c r="E93" s="158" t="s">
        <v>16</v>
      </c>
      <c r="F93" s="158"/>
      <c r="G93" s="173">
        <f t="shared" si="15"/>
        <v>0</v>
      </c>
      <c r="H93" s="174">
        <f t="shared" si="16"/>
        <v>0</v>
      </c>
      <c r="J93" s="159"/>
      <c r="K93" s="159"/>
      <c r="L93" s="159"/>
      <c r="M93" s="159"/>
      <c r="N93" s="160"/>
      <c r="O93" s="159"/>
      <c r="P93" s="159"/>
      <c r="Q93" s="159"/>
      <c r="R93" s="159"/>
      <c r="S93" s="159"/>
    </row>
    <row r="94" spans="1:19" ht="63" x14ac:dyDescent="0.25">
      <c r="A94" s="196"/>
      <c r="B94" s="171" t="s">
        <v>322</v>
      </c>
      <c r="C94" s="172" t="s">
        <v>14</v>
      </c>
      <c r="D94" s="158" t="s">
        <v>392</v>
      </c>
      <c r="E94" s="158" t="s">
        <v>16</v>
      </c>
      <c r="F94" s="158"/>
      <c r="G94" s="173">
        <f t="shared" si="15"/>
        <v>0</v>
      </c>
      <c r="H94" s="174">
        <f t="shared" si="16"/>
        <v>0</v>
      </c>
      <c r="J94" s="159"/>
      <c r="K94" s="159"/>
      <c r="L94" s="159"/>
      <c r="M94" s="159"/>
      <c r="N94" s="160"/>
      <c r="O94" s="159"/>
      <c r="P94" s="159"/>
      <c r="Q94" s="159"/>
      <c r="R94" s="159"/>
      <c r="S94" s="159"/>
    </row>
    <row r="95" spans="1:19" ht="63" x14ac:dyDescent="0.25">
      <c r="A95" s="196"/>
      <c r="B95" s="171" t="s">
        <v>323</v>
      </c>
      <c r="C95" s="172" t="s">
        <v>14</v>
      </c>
      <c r="D95" s="158" t="s">
        <v>393</v>
      </c>
      <c r="E95" s="158" t="s">
        <v>16</v>
      </c>
      <c r="F95" s="158"/>
      <c r="G95" s="173">
        <f t="shared" si="15"/>
        <v>0</v>
      </c>
      <c r="H95" s="174">
        <f t="shared" si="16"/>
        <v>0</v>
      </c>
      <c r="J95" s="159"/>
      <c r="K95" s="159"/>
      <c r="L95" s="159"/>
      <c r="M95" s="159"/>
      <c r="N95" s="160"/>
      <c r="O95" s="159"/>
      <c r="P95" s="159"/>
      <c r="Q95" s="159"/>
      <c r="R95" s="159"/>
      <c r="S95" s="159"/>
    </row>
    <row r="96" spans="1:19" ht="63" x14ac:dyDescent="0.25">
      <c r="A96" s="196"/>
      <c r="B96" s="171" t="s">
        <v>324</v>
      </c>
      <c r="C96" s="172" t="s">
        <v>14</v>
      </c>
      <c r="D96" s="158" t="s">
        <v>267</v>
      </c>
      <c r="E96" s="158" t="s">
        <v>16</v>
      </c>
      <c r="F96" s="158"/>
      <c r="G96" s="173">
        <f t="shared" si="15"/>
        <v>0</v>
      </c>
      <c r="H96" s="174">
        <f t="shared" si="16"/>
        <v>0</v>
      </c>
      <c r="J96" s="159"/>
      <c r="K96" s="159"/>
      <c r="L96" s="159"/>
      <c r="M96" s="159"/>
      <c r="N96" s="160"/>
      <c r="O96" s="159"/>
      <c r="P96" s="159"/>
      <c r="Q96" s="159"/>
      <c r="R96" s="159"/>
      <c r="S96" s="159"/>
    </row>
    <row r="97" spans="1:19" ht="63" x14ac:dyDescent="0.25">
      <c r="A97" s="196"/>
      <c r="B97" s="171" t="s">
        <v>331</v>
      </c>
      <c r="C97" s="172" t="s">
        <v>14</v>
      </c>
      <c r="D97" s="158" t="s">
        <v>399</v>
      </c>
      <c r="E97" s="158" t="s">
        <v>16</v>
      </c>
      <c r="F97" s="158"/>
      <c r="G97" s="173">
        <f t="shared" si="15"/>
        <v>0</v>
      </c>
      <c r="H97" s="174">
        <f t="shared" si="16"/>
        <v>0</v>
      </c>
      <c r="J97" s="159"/>
      <c r="K97" s="159"/>
      <c r="L97" s="159"/>
      <c r="M97" s="159"/>
      <c r="N97" s="160"/>
      <c r="O97" s="159"/>
      <c r="P97" s="159"/>
      <c r="Q97" s="159"/>
      <c r="R97" s="159"/>
      <c r="S97" s="159"/>
    </row>
    <row r="98" spans="1:19" ht="63" x14ac:dyDescent="0.25">
      <c r="A98" s="196"/>
      <c r="B98" s="171" t="s">
        <v>332</v>
      </c>
      <c r="C98" s="172" t="s">
        <v>14</v>
      </c>
      <c r="D98" s="158" t="s">
        <v>400</v>
      </c>
      <c r="E98" s="158" t="s">
        <v>16</v>
      </c>
      <c r="F98" s="158"/>
      <c r="G98" s="173">
        <f t="shared" si="15"/>
        <v>0</v>
      </c>
      <c r="H98" s="174">
        <f t="shared" si="16"/>
        <v>0</v>
      </c>
      <c r="J98" s="159"/>
      <c r="K98" s="159"/>
      <c r="L98" s="159"/>
      <c r="M98" s="159"/>
      <c r="N98" s="160"/>
      <c r="O98" s="159"/>
      <c r="P98" s="159"/>
      <c r="Q98" s="159"/>
      <c r="R98" s="159"/>
      <c r="S98" s="159"/>
    </row>
    <row r="99" spans="1:19" ht="78.75" x14ac:dyDescent="0.25">
      <c r="A99" s="196"/>
      <c r="B99" s="171" t="s">
        <v>275</v>
      </c>
      <c r="C99" s="172" t="s">
        <v>14</v>
      </c>
      <c r="D99" s="158" t="s">
        <v>401</v>
      </c>
      <c r="E99" s="158" t="s">
        <v>16</v>
      </c>
      <c r="F99" s="158"/>
      <c r="G99" s="173">
        <f t="shared" ref="G99:G102" si="17">0.2*F99</f>
        <v>0</v>
      </c>
      <c r="H99" s="174">
        <f t="shared" ref="H99:H102" si="18">F99+G99</f>
        <v>0</v>
      </c>
      <c r="J99" s="159"/>
      <c r="K99" s="159"/>
      <c r="L99" s="159"/>
      <c r="M99" s="159"/>
      <c r="N99" s="160"/>
      <c r="O99" s="159"/>
      <c r="P99" s="159"/>
      <c r="Q99" s="159"/>
      <c r="R99" s="159"/>
      <c r="S99" s="159"/>
    </row>
    <row r="100" spans="1:19" ht="63" x14ac:dyDescent="0.25">
      <c r="A100" s="196"/>
      <c r="B100" s="171" t="s">
        <v>333</v>
      </c>
      <c r="C100" s="172" t="s">
        <v>14</v>
      </c>
      <c r="D100" s="158" t="s">
        <v>402</v>
      </c>
      <c r="E100" s="158" t="s">
        <v>16</v>
      </c>
      <c r="F100" s="158"/>
      <c r="G100" s="173">
        <f t="shared" si="17"/>
        <v>0</v>
      </c>
      <c r="H100" s="174">
        <f t="shared" si="18"/>
        <v>0</v>
      </c>
      <c r="J100" s="159"/>
      <c r="K100" s="159"/>
      <c r="L100" s="159"/>
      <c r="M100" s="159"/>
      <c r="N100" s="160"/>
      <c r="O100" s="159"/>
      <c r="P100" s="159"/>
      <c r="Q100" s="159"/>
      <c r="R100" s="159"/>
      <c r="S100" s="159"/>
    </row>
    <row r="101" spans="1:19" ht="63" x14ac:dyDescent="0.25">
      <c r="A101" s="196"/>
      <c r="B101" s="171" t="s">
        <v>334</v>
      </c>
      <c r="C101" s="172" t="s">
        <v>14</v>
      </c>
      <c r="D101" s="158" t="s">
        <v>403</v>
      </c>
      <c r="E101" s="158" t="s">
        <v>16</v>
      </c>
      <c r="F101" s="158"/>
      <c r="G101" s="173">
        <f t="shared" si="17"/>
        <v>0</v>
      </c>
      <c r="H101" s="174">
        <f t="shared" si="18"/>
        <v>0</v>
      </c>
      <c r="J101" s="159"/>
      <c r="K101" s="159"/>
      <c r="L101" s="159"/>
      <c r="M101" s="159"/>
      <c r="N101" s="160"/>
      <c r="O101" s="159"/>
      <c r="P101" s="159"/>
      <c r="Q101" s="159"/>
      <c r="R101" s="159"/>
      <c r="S101" s="159"/>
    </row>
    <row r="102" spans="1:19" ht="63" x14ac:dyDescent="0.25">
      <c r="A102" s="196"/>
      <c r="B102" s="171" t="s">
        <v>335</v>
      </c>
      <c r="C102" s="172" t="s">
        <v>14</v>
      </c>
      <c r="D102" s="158" t="s">
        <v>268</v>
      </c>
      <c r="E102" s="158" t="s">
        <v>16</v>
      </c>
      <c r="F102" s="158"/>
      <c r="G102" s="173">
        <f t="shared" si="17"/>
        <v>0</v>
      </c>
      <c r="H102" s="174">
        <f t="shared" si="18"/>
        <v>0</v>
      </c>
      <c r="J102" s="159"/>
      <c r="K102" s="159"/>
      <c r="L102" s="159"/>
      <c r="M102" s="159"/>
      <c r="N102" s="160"/>
      <c r="O102" s="159"/>
      <c r="P102" s="159"/>
      <c r="Q102" s="159"/>
      <c r="R102" s="159"/>
      <c r="S102" s="159"/>
    </row>
    <row r="103" spans="1:19" ht="63" x14ac:dyDescent="0.25">
      <c r="A103" s="196"/>
      <c r="B103" s="171" t="s">
        <v>342</v>
      </c>
      <c r="C103" s="172" t="s">
        <v>14</v>
      </c>
      <c r="D103" s="158" t="s">
        <v>409</v>
      </c>
      <c r="E103" s="158" t="s">
        <v>16</v>
      </c>
      <c r="F103" s="158"/>
      <c r="G103" s="173">
        <f>0.2*F103</f>
        <v>0</v>
      </c>
      <c r="H103" s="174">
        <f>F103+G103</f>
        <v>0</v>
      </c>
      <c r="J103" s="159"/>
      <c r="K103" s="159"/>
      <c r="L103" s="159"/>
      <c r="M103" s="159"/>
      <c r="N103" s="160"/>
      <c r="O103" s="159"/>
      <c r="P103" s="159"/>
      <c r="Q103" s="159"/>
      <c r="R103" s="159"/>
      <c r="S103" s="159"/>
    </row>
    <row r="104" spans="1:19" ht="78.75" x14ac:dyDescent="0.25">
      <c r="A104" s="196"/>
      <c r="B104" s="171" t="s">
        <v>343</v>
      </c>
      <c r="C104" s="172" t="s">
        <v>14</v>
      </c>
      <c r="D104" s="158" t="s">
        <v>410</v>
      </c>
      <c r="E104" s="158" t="s">
        <v>16</v>
      </c>
      <c r="F104" s="158"/>
      <c r="G104" s="173">
        <f>0.2*F104</f>
        <v>0</v>
      </c>
      <c r="H104" s="174">
        <f>F104+G104</f>
        <v>0</v>
      </c>
      <c r="J104" s="159"/>
      <c r="K104" s="159"/>
      <c r="L104" s="159"/>
      <c r="M104" s="159"/>
      <c r="N104" s="160"/>
      <c r="O104" s="159"/>
      <c r="P104" s="159"/>
      <c r="Q104" s="159"/>
      <c r="R104" s="159"/>
      <c r="S104" s="159"/>
    </row>
    <row r="105" spans="1:19" ht="63" x14ac:dyDescent="0.25">
      <c r="A105" s="196"/>
      <c r="B105" s="171" t="s">
        <v>344</v>
      </c>
      <c r="C105" s="172" t="s">
        <v>14</v>
      </c>
      <c r="D105" s="158" t="s">
        <v>411</v>
      </c>
      <c r="E105" s="158" t="s">
        <v>16</v>
      </c>
      <c r="F105" s="158"/>
      <c r="G105" s="173">
        <f>0.2*F105</f>
        <v>0</v>
      </c>
      <c r="H105" s="174">
        <f>F105+G105</f>
        <v>0</v>
      </c>
      <c r="J105" s="159"/>
      <c r="K105" s="159"/>
      <c r="L105" s="159"/>
      <c r="M105" s="159"/>
      <c r="N105" s="160"/>
      <c r="O105" s="159"/>
      <c r="P105" s="159"/>
      <c r="Q105" s="159"/>
      <c r="R105" s="159"/>
      <c r="S105" s="159"/>
    </row>
    <row r="106" spans="1:19" ht="63" x14ac:dyDescent="0.25">
      <c r="A106" s="196"/>
      <c r="B106" s="171" t="s">
        <v>345</v>
      </c>
      <c r="C106" s="172" t="s">
        <v>14</v>
      </c>
      <c r="D106" s="158" t="s">
        <v>412</v>
      </c>
      <c r="E106" s="158" t="s">
        <v>16</v>
      </c>
      <c r="F106" s="158"/>
      <c r="G106" s="173">
        <f>0.2*F106</f>
        <v>0</v>
      </c>
      <c r="H106" s="174">
        <f>F106+G106</f>
        <v>0</v>
      </c>
      <c r="J106" s="159"/>
      <c r="K106" s="159"/>
      <c r="L106" s="159"/>
      <c r="M106" s="159"/>
      <c r="N106" s="160"/>
      <c r="O106" s="159"/>
      <c r="P106" s="159"/>
      <c r="Q106" s="159"/>
      <c r="R106" s="159"/>
      <c r="S106" s="159"/>
    </row>
    <row r="107" spans="1:19" ht="63" x14ac:dyDescent="0.25">
      <c r="A107" s="196"/>
      <c r="B107" s="171" t="s">
        <v>346</v>
      </c>
      <c r="C107" s="172" t="s">
        <v>14</v>
      </c>
      <c r="D107" s="158" t="s">
        <v>413</v>
      </c>
      <c r="E107" s="158" t="s">
        <v>16</v>
      </c>
      <c r="F107" s="158"/>
      <c r="G107" s="173">
        <f>0.2*F107</f>
        <v>0</v>
      </c>
      <c r="H107" s="174">
        <f>F107+G107</f>
        <v>0</v>
      </c>
      <c r="J107" s="159"/>
      <c r="K107" s="159"/>
      <c r="L107" s="159"/>
      <c r="M107" s="159"/>
      <c r="N107" s="160"/>
      <c r="O107" s="159"/>
      <c r="P107" s="159"/>
      <c r="Q107" s="159"/>
      <c r="R107" s="159"/>
      <c r="S107" s="159"/>
    </row>
    <row r="108" spans="1:19" ht="63" x14ac:dyDescent="0.25">
      <c r="A108" s="196"/>
      <c r="B108" s="171" t="s">
        <v>347</v>
      </c>
      <c r="C108" s="172" t="s">
        <v>14</v>
      </c>
      <c r="D108" s="158" t="s">
        <v>269</v>
      </c>
      <c r="E108" s="158" t="s">
        <v>16</v>
      </c>
      <c r="F108" s="158"/>
      <c r="G108" s="173">
        <f t="shared" ref="G108" si="19">0.2*F108</f>
        <v>0</v>
      </c>
      <c r="H108" s="174">
        <f t="shared" ref="H108" si="20">F108+G108</f>
        <v>0</v>
      </c>
      <c r="J108" s="159"/>
      <c r="K108" s="159"/>
      <c r="L108" s="159"/>
      <c r="M108" s="159"/>
      <c r="N108" s="160"/>
      <c r="O108" s="159"/>
      <c r="P108" s="159"/>
      <c r="Q108" s="159"/>
      <c r="R108" s="159"/>
      <c r="S108" s="159"/>
    </row>
    <row r="112" spans="1:19" x14ac:dyDescent="0.25">
      <c r="B112" s="180" t="s">
        <v>58</v>
      </c>
      <c r="C112" s="180"/>
      <c r="D112" s="180"/>
    </row>
  </sheetData>
  <autoFilter ref="A20:U72" xr:uid="{3C3D2A3B-B221-48B5-836D-18BB8F28D6A3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13">
    <mergeCell ref="B112:D112"/>
    <mergeCell ref="A25:A30"/>
    <mergeCell ref="A21:A23"/>
    <mergeCell ref="J18:S18"/>
    <mergeCell ref="J20:S20"/>
    <mergeCell ref="A31:A36"/>
    <mergeCell ref="A37:A72"/>
    <mergeCell ref="A73:A108"/>
    <mergeCell ref="B6:F7"/>
    <mergeCell ref="A16:F18"/>
    <mergeCell ref="B19:C19"/>
    <mergeCell ref="C13:G14"/>
    <mergeCell ref="B9:H9"/>
  </mergeCells>
  <pageMargins left="0.25" right="0.25" top="0.75" bottom="0.75" header="0.3" footer="0.3"/>
  <pageSetup paperSize="9" scale="2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3751-D571-4E83-B1F4-F411184EF077}">
  <sheetPr>
    <pageSetUpPr fitToPage="1"/>
  </sheetPr>
  <dimension ref="A3:R80"/>
  <sheetViews>
    <sheetView topLeftCell="A61" zoomScale="70" zoomScaleNormal="70" workbookViewId="0">
      <selection activeCell="G81" sqref="G81"/>
    </sheetView>
  </sheetViews>
  <sheetFormatPr baseColWidth="10" defaultColWidth="9.42578125" defaultRowHeight="15.75" x14ac:dyDescent="0.25"/>
  <cols>
    <col min="1" max="1" width="87.42578125" style="11" customWidth="1"/>
    <col min="2" max="2" width="13.42578125" style="11" customWidth="1"/>
    <col min="3" max="4" width="14.42578125" style="11" bestFit="1" customWidth="1"/>
    <col min="5" max="5" width="17.42578125" style="10" bestFit="1" customWidth="1"/>
    <col min="6" max="6" width="16.42578125" style="10" bestFit="1" customWidth="1"/>
    <col min="7" max="7" width="18.42578125" style="45" bestFit="1" customWidth="1"/>
    <col min="8" max="8" width="10.42578125" style="48" customWidth="1"/>
    <col min="9" max="9" width="18.42578125" style="11" customWidth="1"/>
    <col min="10" max="12" width="18.42578125" style="11" bestFit="1" customWidth="1"/>
    <col min="13" max="13" width="21.42578125" style="59" bestFit="1" customWidth="1"/>
    <col min="14" max="18" width="21.42578125" style="11" bestFit="1" customWidth="1"/>
    <col min="19" max="223" width="9.42578125" style="11"/>
    <col min="224" max="224" width="10.42578125" style="11" customWidth="1"/>
    <col min="225" max="225" width="86" style="11" customWidth="1"/>
    <col min="226" max="226" width="10.42578125" style="11" customWidth="1"/>
    <col min="227" max="227" width="32.42578125" style="11" customWidth="1"/>
    <col min="228" max="228" width="19.42578125" style="11" customWidth="1"/>
    <col min="229" max="229" width="20.42578125" style="11" customWidth="1"/>
    <col min="230" max="230" width="19.42578125" style="11" customWidth="1"/>
    <col min="231" max="231" width="21.42578125" style="11" customWidth="1"/>
    <col min="232" max="479" width="9.42578125" style="11"/>
    <col min="480" max="480" width="10.42578125" style="11" customWidth="1"/>
    <col min="481" max="481" width="86" style="11" customWidth="1"/>
    <col min="482" max="482" width="10.42578125" style="11" customWidth="1"/>
    <col min="483" max="483" width="32.42578125" style="11" customWidth="1"/>
    <col min="484" max="484" width="19.42578125" style="11" customWidth="1"/>
    <col min="485" max="485" width="20.42578125" style="11" customWidth="1"/>
    <col min="486" max="486" width="19.42578125" style="11" customWidth="1"/>
    <col min="487" max="487" width="21.42578125" style="11" customWidth="1"/>
    <col min="488" max="735" width="9.42578125" style="11"/>
    <col min="736" max="736" width="10.42578125" style="11" customWidth="1"/>
    <col min="737" max="737" width="86" style="11" customWidth="1"/>
    <col min="738" max="738" width="10.42578125" style="11" customWidth="1"/>
    <col min="739" max="739" width="32.42578125" style="11" customWidth="1"/>
    <col min="740" max="740" width="19.42578125" style="11" customWidth="1"/>
    <col min="741" max="741" width="20.42578125" style="11" customWidth="1"/>
    <col min="742" max="742" width="19.42578125" style="11" customWidth="1"/>
    <col min="743" max="743" width="21.42578125" style="11" customWidth="1"/>
    <col min="744" max="991" width="9.42578125" style="11"/>
    <col min="992" max="992" width="10.42578125" style="11" customWidth="1"/>
    <col min="993" max="993" width="86" style="11" customWidth="1"/>
    <col min="994" max="994" width="10.42578125" style="11" customWidth="1"/>
    <col min="995" max="995" width="32.42578125" style="11" customWidth="1"/>
    <col min="996" max="996" width="19.42578125" style="11" customWidth="1"/>
    <col min="997" max="997" width="20.42578125" style="11" customWidth="1"/>
    <col min="998" max="998" width="19.42578125" style="11" customWidth="1"/>
    <col min="999" max="999" width="21.42578125" style="11" customWidth="1"/>
    <col min="1000" max="1247" width="9.42578125" style="11"/>
    <col min="1248" max="1248" width="10.42578125" style="11" customWidth="1"/>
    <col min="1249" max="1249" width="86" style="11" customWidth="1"/>
    <col min="1250" max="1250" width="10.42578125" style="11" customWidth="1"/>
    <col min="1251" max="1251" width="32.42578125" style="11" customWidth="1"/>
    <col min="1252" max="1252" width="19.42578125" style="11" customWidth="1"/>
    <col min="1253" max="1253" width="20.42578125" style="11" customWidth="1"/>
    <col min="1254" max="1254" width="19.42578125" style="11" customWidth="1"/>
    <col min="1255" max="1255" width="21.42578125" style="11" customWidth="1"/>
    <col min="1256" max="1503" width="9.42578125" style="11"/>
    <col min="1504" max="1504" width="10.42578125" style="11" customWidth="1"/>
    <col min="1505" max="1505" width="86" style="11" customWidth="1"/>
    <col min="1506" max="1506" width="10.42578125" style="11" customWidth="1"/>
    <col min="1507" max="1507" width="32.42578125" style="11" customWidth="1"/>
    <col min="1508" max="1508" width="19.42578125" style="11" customWidth="1"/>
    <col min="1509" max="1509" width="20.42578125" style="11" customWidth="1"/>
    <col min="1510" max="1510" width="19.42578125" style="11" customWidth="1"/>
    <col min="1511" max="1511" width="21.42578125" style="11" customWidth="1"/>
    <col min="1512" max="1759" width="9.42578125" style="11"/>
    <col min="1760" max="1760" width="10.42578125" style="11" customWidth="1"/>
    <col min="1761" max="1761" width="86" style="11" customWidth="1"/>
    <col min="1762" max="1762" width="10.42578125" style="11" customWidth="1"/>
    <col min="1763" max="1763" width="32.42578125" style="11" customWidth="1"/>
    <col min="1764" max="1764" width="19.42578125" style="11" customWidth="1"/>
    <col min="1765" max="1765" width="20.42578125" style="11" customWidth="1"/>
    <col min="1766" max="1766" width="19.42578125" style="11" customWidth="1"/>
    <col min="1767" max="1767" width="21.42578125" style="11" customWidth="1"/>
    <col min="1768" max="2015" width="9.42578125" style="11"/>
    <col min="2016" max="2016" width="10.42578125" style="11" customWidth="1"/>
    <col min="2017" max="2017" width="86" style="11" customWidth="1"/>
    <col min="2018" max="2018" width="10.42578125" style="11" customWidth="1"/>
    <col min="2019" max="2019" width="32.42578125" style="11" customWidth="1"/>
    <col min="2020" max="2020" width="19.42578125" style="11" customWidth="1"/>
    <col min="2021" max="2021" width="20.42578125" style="11" customWidth="1"/>
    <col min="2022" max="2022" width="19.42578125" style="11" customWidth="1"/>
    <col min="2023" max="2023" width="21.42578125" style="11" customWidth="1"/>
    <col min="2024" max="2271" width="9.42578125" style="11"/>
    <col min="2272" max="2272" width="10.42578125" style="11" customWidth="1"/>
    <col min="2273" max="2273" width="86" style="11" customWidth="1"/>
    <col min="2274" max="2274" width="10.42578125" style="11" customWidth="1"/>
    <col min="2275" max="2275" width="32.42578125" style="11" customWidth="1"/>
    <col min="2276" max="2276" width="19.42578125" style="11" customWidth="1"/>
    <col min="2277" max="2277" width="20.42578125" style="11" customWidth="1"/>
    <col min="2278" max="2278" width="19.42578125" style="11" customWidth="1"/>
    <col min="2279" max="2279" width="21.42578125" style="11" customWidth="1"/>
    <col min="2280" max="2527" width="9.42578125" style="11"/>
    <col min="2528" max="2528" width="10.42578125" style="11" customWidth="1"/>
    <col min="2529" max="2529" width="86" style="11" customWidth="1"/>
    <col min="2530" max="2530" width="10.42578125" style="11" customWidth="1"/>
    <col min="2531" max="2531" width="32.42578125" style="11" customWidth="1"/>
    <col min="2532" max="2532" width="19.42578125" style="11" customWidth="1"/>
    <col min="2533" max="2533" width="20.42578125" style="11" customWidth="1"/>
    <col min="2534" max="2534" width="19.42578125" style="11" customWidth="1"/>
    <col min="2535" max="2535" width="21.42578125" style="11" customWidth="1"/>
    <col min="2536" max="2783" width="9.42578125" style="11"/>
    <col min="2784" max="2784" width="10.42578125" style="11" customWidth="1"/>
    <col min="2785" max="2785" width="86" style="11" customWidth="1"/>
    <col min="2786" max="2786" width="10.42578125" style="11" customWidth="1"/>
    <col min="2787" max="2787" width="32.42578125" style="11" customWidth="1"/>
    <col min="2788" max="2788" width="19.42578125" style="11" customWidth="1"/>
    <col min="2789" max="2789" width="20.42578125" style="11" customWidth="1"/>
    <col min="2790" max="2790" width="19.42578125" style="11" customWidth="1"/>
    <col min="2791" max="2791" width="21.42578125" style="11" customWidth="1"/>
    <col min="2792" max="3039" width="9.42578125" style="11"/>
    <col min="3040" max="3040" width="10.42578125" style="11" customWidth="1"/>
    <col min="3041" max="3041" width="86" style="11" customWidth="1"/>
    <col min="3042" max="3042" width="10.42578125" style="11" customWidth="1"/>
    <col min="3043" max="3043" width="32.42578125" style="11" customWidth="1"/>
    <col min="3044" max="3044" width="19.42578125" style="11" customWidth="1"/>
    <col min="3045" max="3045" width="20.42578125" style="11" customWidth="1"/>
    <col min="3046" max="3046" width="19.42578125" style="11" customWidth="1"/>
    <col min="3047" max="3047" width="21.42578125" style="11" customWidth="1"/>
    <col min="3048" max="3295" width="9.42578125" style="11"/>
    <col min="3296" max="3296" width="10.42578125" style="11" customWidth="1"/>
    <col min="3297" max="3297" width="86" style="11" customWidth="1"/>
    <col min="3298" max="3298" width="10.42578125" style="11" customWidth="1"/>
    <col min="3299" max="3299" width="32.42578125" style="11" customWidth="1"/>
    <col min="3300" max="3300" width="19.42578125" style="11" customWidth="1"/>
    <col min="3301" max="3301" width="20.42578125" style="11" customWidth="1"/>
    <col min="3302" max="3302" width="19.42578125" style="11" customWidth="1"/>
    <col min="3303" max="3303" width="21.42578125" style="11" customWidth="1"/>
    <col min="3304" max="3551" width="9.42578125" style="11"/>
    <col min="3552" max="3552" width="10.42578125" style="11" customWidth="1"/>
    <col min="3553" max="3553" width="86" style="11" customWidth="1"/>
    <col min="3554" max="3554" width="10.42578125" style="11" customWidth="1"/>
    <col min="3555" max="3555" width="32.42578125" style="11" customWidth="1"/>
    <col min="3556" max="3556" width="19.42578125" style="11" customWidth="1"/>
    <col min="3557" max="3557" width="20.42578125" style="11" customWidth="1"/>
    <col min="3558" max="3558" width="19.42578125" style="11" customWidth="1"/>
    <col min="3559" max="3559" width="21.42578125" style="11" customWidth="1"/>
    <col min="3560" max="3807" width="9.42578125" style="11"/>
    <col min="3808" max="3808" width="10.42578125" style="11" customWidth="1"/>
    <col min="3809" max="3809" width="86" style="11" customWidth="1"/>
    <col min="3810" max="3810" width="10.42578125" style="11" customWidth="1"/>
    <col min="3811" max="3811" width="32.42578125" style="11" customWidth="1"/>
    <col min="3812" max="3812" width="19.42578125" style="11" customWidth="1"/>
    <col min="3813" max="3813" width="20.42578125" style="11" customWidth="1"/>
    <col min="3814" max="3814" width="19.42578125" style="11" customWidth="1"/>
    <col min="3815" max="3815" width="21.42578125" style="11" customWidth="1"/>
    <col min="3816" max="4063" width="9.42578125" style="11"/>
    <col min="4064" max="4064" width="10.42578125" style="11" customWidth="1"/>
    <col min="4065" max="4065" width="86" style="11" customWidth="1"/>
    <col min="4066" max="4066" width="10.42578125" style="11" customWidth="1"/>
    <col min="4067" max="4067" width="32.42578125" style="11" customWidth="1"/>
    <col min="4068" max="4068" width="19.42578125" style="11" customWidth="1"/>
    <col min="4069" max="4069" width="20.42578125" style="11" customWidth="1"/>
    <col min="4070" max="4070" width="19.42578125" style="11" customWidth="1"/>
    <col min="4071" max="4071" width="21.42578125" style="11" customWidth="1"/>
    <col min="4072" max="4319" width="9.42578125" style="11"/>
    <col min="4320" max="4320" width="10.42578125" style="11" customWidth="1"/>
    <col min="4321" max="4321" width="86" style="11" customWidth="1"/>
    <col min="4322" max="4322" width="10.42578125" style="11" customWidth="1"/>
    <col min="4323" max="4323" width="32.42578125" style="11" customWidth="1"/>
    <col min="4324" max="4324" width="19.42578125" style="11" customWidth="1"/>
    <col min="4325" max="4325" width="20.42578125" style="11" customWidth="1"/>
    <col min="4326" max="4326" width="19.42578125" style="11" customWidth="1"/>
    <col min="4327" max="4327" width="21.42578125" style="11" customWidth="1"/>
    <col min="4328" max="4575" width="9.42578125" style="11"/>
    <col min="4576" max="4576" width="10.42578125" style="11" customWidth="1"/>
    <col min="4577" max="4577" width="86" style="11" customWidth="1"/>
    <col min="4578" max="4578" width="10.42578125" style="11" customWidth="1"/>
    <col min="4579" max="4579" width="32.42578125" style="11" customWidth="1"/>
    <col min="4580" max="4580" width="19.42578125" style="11" customWidth="1"/>
    <col min="4581" max="4581" width="20.42578125" style="11" customWidth="1"/>
    <col min="4582" max="4582" width="19.42578125" style="11" customWidth="1"/>
    <col min="4583" max="4583" width="21.42578125" style="11" customWidth="1"/>
    <col min="4584" max="4831" width="9.42578125" style="11"/>
    <col min="4832" max="4832" width="10.42578125" style="11" customWidth="1"/>
    <col min="4833" max="4833" width="86" style="11" customWidth="1"/>
    <col min="4834" max="4834" width="10.42578125" style="11" customWidth="1"/>
    <col min="4835" max="4835" width="32.42578125" style="11" customWidth="1"/>
    <col min="4836" max="4836" width="19.42578125" style="11" customWidth="1"/>
    <col min="4837" max="4837" width="20.42578125" style="11" customWidth="1"/>
    <col min="4838" max="4838" width="19.42578125" style="11" customWidth="1"/>
    <col min="4839" max="4839" width="21.42578125" style="11" customWidth="1"/>
    <col min="4840" max="5087" width="9.42578125" style="11"/>
    <col min="5088" max="5088" width="10.42578125" style="11" customWidth="1"/>
    <col min="5089" max="5089" width="86" style="11" customWidth="1"/>
    <col min="5090" max="5090" width="10.42578125" style="11" customWidth="1"/>
    <col min="5091" max="5091" width="32.42578125" style="11" customWidth="1"/>
    <col min="5092" max="5092" width="19.42578125" style="11" customWidth="1"/>
    <col min="5093" max="5093" width="20.42578125" style="11" customWidth="1"/>
    <col min="5094" max="5094" width="19.42578125" style="11" customWidth="1"/>
    <col min="5095" max="5095" width="21.42578125" style="11" customWidth="1"/>
    <col min="5096" max="5343" width="9.42578125" style="11"/>
    <col min="5344" max="5344" width="10.42578125" style="11" customWidth="1"/>
    <col min="5345" max="5345" width="86" style="11" customWidth="1"/>
    <col min="5346" max="5346" width="10.42578125" style="11" customWidth="1"/>
    <col min="5347" max="5347" width="32.42578125" style="11" customWidth="1"/>
    <col min="5348" max="5348" width="19.42578125" style="11" customWidth="1"/>
    <col min="5349" max="5349" width="20.42578125" style="11" customWidth="1"/>
    <col min="5350" max="5350" width="19.42578125" style="11" customWidth="1"/>
    <col min="5351" max="5351" width="21.42578125" style="11" customWidth="1"/>
    <col min="5352" max="5599" width="9.42578125" style="11"/>
    <col min="5600" max="5600" width="10.42578125" style="11" customWidth="1"/>
    <col min="5601" max="5601" width="86" style="11" customWidth="1"/>
    <col min="5602" max="5602" width="10.42578125" style="11" customWidth="1"/>
    <col min="5603" max="5603" width="32.42578125" style="11" customWidth="1"/>
    <col min="5604" max="5604" width="19.42578125" style="11" customWidth="1"/>
    <col min="5605" max="5605" width="20.42578125" style="11" customWidth="1"/>
    <col min="5606" max="5606" width="19.42578125" style="11" customWidth="1"/>
    <col min="5607" max="5607" width="21.42578125" style="11" customWidth="1"/>
    <col min="5608" max="5855" width="9.42578125" style="11"/>
    <col min="5856" max="5856" width="10.42578125" style="11" customWidth="1"/>
    <col min="5857" max="5857" width="86" style="11" customWidth="1"/>
    <col min="5858" max="5858" width="10.42578125" style="11" customWidth="1"/>
    <col min="5859" max="5859" width="32.42578125" style="11" customWidth="1"/>
    <col min="5860" max="5860" width="19.42578125" style="11" customWidth="1"/>
    <col min="5861" max="5861" width="20.42578125" style="11" customWidth="1"/>
    <col min="5862" max="5862" width="19.42578125" style="11" customWidth="1"/>
    <col min="5863" max="5863" width="21.42578125" style="11" customWidth="1"/>
    <col min="5864" max="6111" width="9.42578125" style="11"/>
    <col min="6112" max="6112" width="10.42578125" style="11" customWidth="1"/>
    <col min="6113" max="6113" width="86" style="11" customWidth="1"/>
    <col min="6114" max="6114" width="10.42578125" style="11" customWidth="1"/>
    <col min="6115" max="6115" width="32.42578125" style="11" customWidth="1"/>
    <col min="6116" max="6116" width="19.42578125" style="11" customWidth="1"/>
    <col min="6117" max="6117" width="20.42578125" style="11" customWidth="1"/>
    <col min="6118" max="6118" width="19.42578125" style="11" customWidth="1"/>
    <col min="6119" max="6119" width="21.42578125" style="11" customWidth="1"/>
    <col min="6120" max="6367" width="9.42578125" style="11"/>
    <col min="6368" max="6368" width="10.42578125" style="11" customWidth="1"/>
    <col min="6369" max="6369" width="86" style="11" customWidth="1"/>
    <col min="6370" max="6370" width="10.42578125" style="11" customWidth="1"/>
    <col min="6371" max="6371" width="32.42578125" style="11" customWidth="1"/>
    <col min="6372" max="6372" width="19.42578125" style="11" customWidth="1"/>
    <col min="6373" max="6373" width="20.42578125" style="11" customWidth="1"/>
    <col min="6374" max="6374" width="19.42578125" style="11" customWidth="1"/>
    <col min="6375" max="6375" width="21.42578125" style="11" customWidth="1"/>
    <col min="6376" max="6623" width="9.42578125" style="11"/>
    <col min="6624" max="6624" width="10.42578125" style="11" customWidth="1"/>
    <col min="6625" max="6625" width="86" style="11" customWidth="1"/>
    <col min="6626" max="6626" width="10.42578125" style="11" customWidth="1"/>
    <col min="6627" max="6627" width="32.42578125" style="11" customWidth="1"/>
    <col min="6628" max="6628" width="19.42578125" style="11" customWidth="1"/>
    <col min="6629" max="6629" width="20.42578125" style="11" customWidth="1"/>
    <col min="6630" max="6630" width="19.42578125" style="11" customWidth="1"/>
    <col min="6631" max="6631" width="21.42578125" style="11" customWidth="1"/>
    <col min="6632" max="6879" width="9.42578125" style="11"/>
    <col min="6880" max="6880" width="10.42578125" style="11" customWidth="1"/>
    <col min="6881" max="6881" width="86" style="11" customWidth="1"/>
    <col min="6882" max="6882" width="10.42578125" style="11" customWidth="1"/>
    <col min="6883" max="6883" width="32.42578125" style="11" customWidth="1"/>
    <col min="6884" max="6884" width="19.42578125" style="11" customWidth="1"/>
    <col min="6885" max="6885" width="20.42578125" style="11" customWidth="1"/>
    <col min="6886" max="6886" width="19.42578125" style="11" customWidth="1"/>
    <col min="6887" max="6887" width="21.42578125" style="11" customWidth="1"/>
    <col min="6888" max="7135" width="9.42578125" style="11"/>
    <col min="7136" max="7136" width="10.42578125" style="11" customWidth="1"/>
    <col min="7137" max="7137" width="86" style="11" customWidth="1"/>
    <col min="7138" max="7138" width="10.42578125" style="11" customWidth="1"/>
    <col min="7139" max="7139" width="32.42578125" style="11" customWidth="1"/>
    <col min="7140" max="7140" width="19.42578125" style="11" customWidth="1"/>
    <col min="7141" max="7141" width="20.42578125" style="11" customWidth="1"/>
    <col min="7142" max="7142" width="19.42578125" style="11" customWidth="1"/>
    <col min="7143" max="7143" width="21.42578125" style="11" customWidth="1"/>
    <col min="7144" max="7391" width="9.42578125" style="11"/>
    <col min="7392" max="7392" width="10.42578125" style="11" customWidth="1"/>
    <col min="7393" max="7393" width="86" style="11" customWidth="1"/>
    <col min="7394" max="7394" width="10.42578125" style="11" customWidth="1"/>
    <col min="7395" max="7395" width="32.42578125" style="11" customWidth="1"/>
    <col min="7396" max="7396" width="19.42578125" style="11" customWidth="1"/>
    <col min="7397" max="7397" width="20.42578125" style="11" customWidth="1"/>
    <col min="7398" max="7398" width="19.42578125" style="11" customWidth="1"/>
    <col min="7399" max="7399" width="21.42578125" style="11" customWidth="1"/>
    <col min="7400" max="7647" width="9.42578125" style="11"/>
    <col min="7648" max="7648" width="10.42578125" style="11" customWidth="1"/>
    <col min="7649" max="7649" width="86" style="11" customWidth="1"/>
    <col min="7650" max="7650" width="10.42578125" style="11" customWidth="1"/>
    <col min="7651" max="7651" width="32.42578125" style="11" customWidth="1"/>
    <col min="7652" max="7652" width="19.42578125" style="11" customWidth="1"/>
    <col min="7653" max="7653" width="20.42578125" style="11" customWidth="1"/>
    <col min="7654" max="7654" width="19.42578125" style="11" customWidth="1"/>
    <col min="7655" max="7655" width="21.42578125" style="11" customWidth="1"/>
    <col min="7656" max="7903" width="9.42578125" style="11"/>
    <col min="7904" max="7904" width="10.42578125" style="11" customWidth="1"/>
    <col min="7905" max="7905" width="86" style="11" customWidth="1"/>
    <col min="7906" max="7906" width="10.42578125" style="11" customWidth="1"/>
    <col min="7907" max="7907" width="32.42578125" style="11" customWidth="1"/>
    <col min="7908" max="7908" width="19.42578125" style="11" customWidth="1"/>
    <col min="7909" max="7909" width="20.42578125" style="11" customWidth="1"/>
    <col min="7910" max="7910" width="19.42578125" style="11" customWidth="1"/>
    <col min="7911" max="7911" width="21.42578125" style="11" customWidth="1"/>
    <col min="7912" max="8159" width="9.42578125" style="11"/>
    <col min="8160" max="8160" width="10.42578125" style="11" customWidth="1"/>
    <col min="8161" max="8161" width="86" style="11" customWidth="1"/>
    <col min="8162" max="8162" width="10.42578125" style="11" customWidth="1"/>
    <col min="8163" max="8163" width="32.42578125" style="11" customWidth="1"/>
    <col min="8164" max="8164" width="19.42578125" style="11" customWidth="1"/>
    <col min="8165" max="8165" width="20.42578125" style="11" customWidth="1"/>
    <col min="8166" max="8166" width="19.42578125" style="11" customWidth="1"/>
    <col min="8167" max="8167" width="21.42578125" style="11" customWidth="1"/>
    <col min="8168" max="8415" width="9.42578125" style="11"/>
    <col min="8416" max="8416" width="10.42578125" style="11" customWidth="1"/>
    <col min="8417" max="8417" width="86" style="11" customWidth="1"/>
    <col min="8418" max="8418" width="10.42578125" style="11" customWidth="1"/>
    <col min="8419" max="8419" width="32.42578125" style="11" customWidth="1"/>
    <col min="8420" max="8420" width="19.42578125" style="11" customWidth="1"/>
    <col min="8421" max="8421" width="20.42578125" style="11" customWidth="1"/>
    <col min="8422" max="8422" width="19.42578125" style="11" customWidth="1"/>
    <col min="8423" max="8423" width="21.42578125" style="11" customWidth="1"/>
    <col min="8424" max="8671" width="9.42578125" style="11"/>
    <col min="8672" max="8672" width="10.42578125" style="11" customWidth="1"/>
    <col min="8673" max="8673" width="86" style="11" customWidth="1"/>
    <col min="8674" max="8674" width="10.42578125" style="11" customWidth="1"/>
    <col min="8675" max="8675" width="32.42578125" style="11" customWidth="1"/>
    <col min="8676" max="8676" width="19.42578125" style="11" customWidth="1"/>
    <col min="8677" max="8677" width="20.42578125" style="11" customWidth="1"/>
    <col min="8678" max="8678" width="19.42578125" style="11" customWidth="1"/>
    <col min="8679" max="8679" width="21.42578125" style="11" customWidth="1"/>
    <col min="8680" max="8927" width="9.42578125" style="11"/>
    <col min="8928" max="8928" width="10.42578125" style="11" customWidth="1"/>
    <col min="8929" max="8929" width="86" style="11" customWidth="1"/>
    <col min="8930" max="8930" width="10.42578125" style="11" customWidth="1"/>
    <col min="8931" max="8931" width="32.42578125" style="11" customWidth="1"/>
    <col min="8932" max="8932" width="19.42578125" style="11" customWidth="1"/>
    <col min="8933" max="8933" width="20.42578125" style="11" customWidth="1"/>
    <col min="8934" max="8934" width="19.42578125" style="11" customWidth="1"/>
    <col min="8935" max="8935" width="21.42578125" style="11" customWidth="1"/>
    <col min="8936" max="9183" width="9.42578125" style="11"/>
    <col min="9184" max="9184" width="10.42578125" style="11" customWidth="1"/>
    <col min="9185" max="9185" width="86" style="11" customWidth="1"/>
    <col min="9186" max="9186" width="10.42578125" style="11" customWidth="1"/>
    <col min="9187" max="9187" width="32.42578125" style="11" customWidth="1"/>
    <col min="9188" max="9188" width="19.42578125" style="11" customWidth="1"/>
    <col min="9189" max="9189" width="20.42578125" style="11" customWidth="1"/>
    <col min="9190" max="9190" width="19.42578125" style="11" customWidth="1"/>
    <col min="9191" max="9191" width="21.42578125" style="11" customWidth="1"/>
    <col min="9192" max="9439" width="9.42578125" style="11"/>
    <col min="9440" max="9440" width="10.42578125" style="11" customWidth="1"/>
    <col min="9441" max="9441" width="86" style="11" customWidth="1"/>
    <col min="9442" max="9442" width="10.42578125" style="11" customWidth="1"/>
    <col min="9443" max="9443" width="32.42578125" style="11" customWidth="1"/>
    <col min="9444" max="9444" width="19.42578125" style="11" customWidth="1"/>
    <col min="9445" max="9445" width="20.42578125" style="11" customWidth="1"/>
    <col min="9446" max="9446" width="19.42578125" style="11" customWidth="1"/>
    <col min="9447" max="9447" width="21.42578125" style="11" customWidth="1"/>
    <col min="9448" max="9695" width="9.42578125" style="11"/>
    <col min="9696" max="9696" width="10.42578125" style="11" customWidth="1"/>
    <col min="9697" max="9697" width="86" style="11" customWidth="1"/>
    <col min="9698" max="9698" width="10.42578125" style="11" customWidth="1"/>
    <col min="9699" max="9699" width="32.42578125" style="11" customWidth="1"/>
    <col min="9700" max="9700" width="19.42578125" style="11" customWidth="1"/>
    <col min="9701" max="9701" width="20.42578125" style="11" customWidth="1"/>
    <col min="9702" max="9702" width="19.42578125" style="11" customWidth="1"/>
    <col min="9703" max="9703" width="21.42578125" style="11" customWidth="1"/>
    <col min="9704" max="9951" width="9.42578125" style="11"/>
    <col min="9952" max="9952" width="10.42578125" style="11" customWidth="1"/>
    <col min="9953" max="9953" width="86" style="11" customWidth="1"/>
    <col min="9954" max="9954" width="10.42578125" style="11" customWidth="1"/>
    <col min="9955" max="9955" width="32.42578125" style="11" customWidth="1"/>
    <col min="9956" max="9956" width="19.42578125" style="11" customWidth="1"/>
    <col min="9957" max="9957" width="20.42578125" style="11" customWidth="1"/>
    <col min="9958" max="9958" width="19.42578125" style="11" customWidth="1"/>
    <col min="9959" max="9959" width="21.42578125" style="11" customWidth="1"/>
    <col min="9960" max="10207" width="9.42578125" style="11"/>
    <col min="10208" max="10208" width="10.42578125" style="11" customWidth="1"/>
    <col min="10209" max="10209" width="86" style="11" customWidth="1"/>
    <col min="10210" max="10210" width="10.42578125" style="11" customWidth="1"/>
    <col min="10211" max="10211" width="32.42578125" style="11" customWidth="1"/>
    <col min="10212" max="10212" width="19.42578125" style="11" customWidth="1"/>
    <col min="10213" max="10213" width="20.42578125" style="11" customWidth="1"/>
    <col min="10214" max="10214" width="19.42578125" style="11" customWidth="1"/>
    <col min="10215" max="10215" width="21.42578125" style="11" customWidth="1"/>
    <col min="10216" max="10463" width="9.42578125" style="11"/>
    <col min="10464" max="10464" width="10.42578125" style="11" customWidth="1"/>
    <col min="10465" max="10465" width="86" style="11" customWidth="1"/>
    <col min="10466" max="10466" width="10.42578125" style="11" customWidth="1"/>
    <col min="10467" max="10467" width="32.42578125" style="11" customWidth="1"/>
    <col min="10468" max="10468" width="19.42578125" style="11" customWidth="1"/>
    <col min="10469" max="10469" width="20.42578125" style="11" customWidth="1"/>
    <col min="10470" max="10470" width="19.42578125" style="11" customWidth="1"/>
    <col min="10471" max="10471" width="21.42578125" style="11" customWidth="1"/>
    <col min="10472" max="10719" width="9.42578125" style="11"/>
    <col min="10720" max="10720" width="10.42578125" style="11" customWidth="1"/>
    <col min="10721" max="10721" width="86" style="11" customWidth="1"/>
    <col min="10722" max="10722" width="10.42578125" style="11" customWidth="1"/>
    <col min="10723" max="10723" width="32.42578125" style="11" customWidth="1"/>
    <col min="10724" max="10724" width="19.42578125" style="11" customWidth="1"/>
    <col min="10725" max="10725" width="20.42578125" style="11" customWidth="1"/>
    <col min="10726" max="10726" width="19.42578125" style="11" customWidth="1"/>
    <col min="10727" max="10727" width="21.42578125" style="11" customWidth="1"/>
    <col min="10728" max="10975" width="9.42578125" style="11"/>
    <col min="10976" max="10976" width="10.42578125" style="11" customWidth="1"/>
    <col min="10977" max="10977" width="86" style="11" customWidth="1"/>
    <col min="10978" max="10978" width="10.42578125" style="11" customWidth="1"/>
    <col min="10979" max="10979" width="32.42578125" style="11" customWidth="1"/>
    <col min="10980" max="10980" width="19.42578125" style="11" customWidth="1"/>
    <col min="10981" max="10981" width="20.42578125" style="11" customWidth="1"/>
    <col min="10982" max="10982" width="19.42578125" style="11" customWidth="1"/>
    <col min="10983" max="10983" width="21.42578125" style="11" customWidth="1"/>
    <col min="10984" max="11231" width="9.42578125" style="11"/>
    <col min="11232" max="11232" width="10.42578125" style="11" customWidth="1"/>
    <col min="11233" max="11233" width="86" style="11" customWidth="1"/>
    <col min="11234" max="11234" width="10.42578125" style="11" customWidth="1"/>
    <col min="11235" max="11235" width="32.42578125" style="11" customWidth="1"/>
    <col min="11236" max="11236" width="19.42578125" style="11" customWidth="1"/>
    <col min="11237" max="11237" width="20.42578125" style="11" customWidth="1"/>
    <col min="11238" max="11238" width="19.42578125" style="11" customWidth="1"/>
    <col min="11239" max="11239" width="21.42578125" style="11" customWidth="1"/>
    <col min="11240" max="11487" width="9.42578125" style="11"/>
    <col min="11488" max="11488" width="10.42578125" style="11" customWidth="1"/>
    <col min="11489" max="11489" width="86" style="11" customWidth="1"/>
    <col min="11490" max="11490" width="10.42578125" style="11" customWidth="1"/>
    <col min="11491" max="11491" width="32.42578125" style="11" customWidth="1"/>
    <col min="11492" max="11492" width="19.42578125" style="11" customWidth="1"/>
    <col min="11493" max="11493" width="20.42578125" style="11" customWidth="1"/>
    <col min="11494" max="11494" width="19.42578125" style="11" customWidth="1"/>
    <col min="11495" max="11495" width="21.42578125" style="11" customWidth="1"/>
    <col min="11496" max="11743" width="9.42578125" style="11"/>
    <col min="11744" max="11744" width="10.42578125" style="11" customWidth="1"/>
    <col min="11745" max="11745" width="86" style="11" customWidth="1"/>
    <col min="11746" max="11746" width="10.42578125" style="11" customWidth="1"/>
    <col min="11747" max="11747" width="32.42578125" style="11" customWidth="1"/>
    <col min="11748" max="11748" width="19.42578125" style="11" customWidth="1"/>
    <col min="11749" max="11749" width="20.42578125" style="11" customWidth="1"/>
    <col min="11750" max="11750" width="19.42578125" style="11" customWidth="1"/>
    <col min="11751" max="11751" width="21.42578125" style="11" customWidth="1"/>
    <col min="11752" max="11999" width="9.42578125" style="11"/>
    <col min="12000" max="12000" width="10.42578125" style="11" customWidth="1"/>
    <col min="12001" max="12001" width="86" style="11" customWidth="1"/>
    <col min="12002" max="12002" width="10.42578125" style="11" customWidth="1"/>
    <col min="12003" max="12003" width="32.42578125" style="11" customWidth="1"/>
    <col min="12004" max="12004" width="19.42578125" style="11" customWidth="1"/>
    <col min="12005" max="12005" width="20.42578125" style="11" customWidth="1"/>
    <col min="12006" max="12006" width="19.42578125" style="11" customWidth="1"/>
    <col min="12007" max="12007" width="21.42578125" style="11" customWidth="1"/>
    <col min="12008" max="12255" width="9.42578125" style="11"/>
    <col min="12256" max="12256" width="10.42578125" style="11" customWidth="1"/>
    <col min="12257" max="12257" width="86" style="11" customWidth="1"/>
    <col min="12258" max="12258" width="10.42578125" style="11" customWidth="1"/>
    <col min="12259" max="12259" width="32.42578125" style="11" customWidth="1"/>
    <col min="12260" max="12260" width="19.42578125" style="11" customWidth="1"/>
    <col min="12261" max="12261" width="20.42578125" style="11" customWidth="1"/>
    <col min="12262" max="12262" width="19.42578125" style="11" customWidth="1"/>
    <col min="12263" max="12263" width="21.42578125" style="11" customWidth="1"/>
    <col min="12264" max="12511" width="9.42578125" style="11"/>
    <col min="12512" max="12512" width="10.42578125" style="11" customWidth="1"/>
    <col min="12513" max="12513" width="86" style="11" customWidth="1"/>
    <col min="12514" max="12514" width="10.42578125" style="11" customWidth="1"/>
    <col min="12515" max="12515" width="32.42578125" style="11" customWidth="1"/>
    <col min="12516" max="12516" width="19.42578125" style="11" customWidth="1"/>
    <col min="12517" max="12517" width="20.42578125" style="11" customWidth="1"/>
    <col min="12518" max="12518" width="19.42578125" style="11" customWidth="1"/>
    <col min="12519" max="12519" width="21.42578125" style="11" customWidth="1"/>
    <col min="12520" max="12767" width="9.42578125" style="11"/>
    <col min="12768" max="12768" width="10.42578125" style="11" customWidth="1"/>
    <col min="12769" max="12769" width="86" style="11" customWidth="1"/>
    <col min="12770" max="12770" width="10.42578125" style="11" customWidth="1"/>
    <col min="12771" max="12771" width="32.42578125" style="11" customWidth="1"/>
    <col min="12772" max="12772" width="19.42578125" style="11" customWidth="1"/>
    <col min="12773" max="12773" width="20.42578125" style="11" customWidth="1"/>
    <col min="12774" max="12774" width="19.42578125" style="11" customWidth="1"/>
    <col min="12775" max="12775" width="21.42578125" style="11" customWidth="1"/>
    <col min="12776" max="13023" width="9.42578125" style="11"/>
    <col min="13024" max="13024" width="10.42578125" style="11" customWidth="1"/>
    <col min="13025" max="13025" width="86" style="11" customWidth="1"/>
    <col min="13026" max="13026" width="10.42578125" style="11" customWidth="1"/>
    <col min="13027" max="13027" width="32.42578125" style="11" customWidth="1"/>
    <col min="13028" max="13028" width="19.42578125" style="11" customWidth="1"/>
    <col min="13029" max="13029" width="20.42578125" style="11" customWidth="1"/>
    <col min="13030" max="13030" width="19.42578125" style="11" customWidth="1"/>
    <col min="13031" max="13031" width="21.42578125" style="11" customWidth="1"/>
    <col min="13032" max="13279" width="9.42578125" style="11"/>
    <col min="13280" max="13280" width="10.42578125" style="11" customWidth="1"/>
    <col min="13281" max="13281" width="86" style="11" customWidth="1"/>
    <col min="13282" max="13282" width="10.42578125" style="11" customWidth="1"/>
    <col min="13283" max="13283" width="32.42578125" style="11" customWidth="1"/>
    <col min="13284" max="13284" width="19.42578125" style="11" customWidth="1"/>
    <col min="13285" max="13285" width="20.42578125" style="11" customWidth="1"/>
    <col min="13286" max="13286" width="19.42578125" style="11" customWidth="1"/>
    <col min="13287" max="13287" width="21.42578125" style="11" customWidth="1"/>
    <col min="13288" max="13535" width="9.42578125" style="11"/>
    <col min="13536" max="13536" width="10.42578125" style="11" customWidth="1"/>
    <col min="13537" max="13537" width="86" style="11" customWidth="1"/>
    <col min="13538" max="13538" width="10.42578125" style="11" customWidth="1"/>
    <col min="13539" max="13539" width="32.42578125" style="11" customWidth="1"/>
    <col min="13540" max="13540" width="19.42578125" style="11" customWidth="1"/>
    <col min="13541" max="13541" width="20.42578125" style="11" customWidth="1"/>
    <col min="13542" max="13542" width="19.42578125" style="11" customWidth="1"/>
    <col min="13543" max="13543" width="21.42578125" style="11" customWidth="1"/>
    <col min="13544" max="13791" width="9.42578125" style="11"/>
    <col min="13792" max="13792" width="10.42578125" style="11" customWidth="1"/>
    <col min="13793" max="13793" width="86" style="11" customWidth="1"/>
    <col min="13794" max="13794" width="10.42578125" style="11" customWidth="1"/>
    <col min="13795" max="13795" width="32.42578125" style="11" customWidth="1"/>
    <col min="13796" max="13796" width="19.42578125" style="11" customWidth="1"/>
    <col min="13797" max="13797" width="20.42578125" style="11" customWidth="1"/>
    <col min="13798" max="13798" width="19.42578125" style="11" customWidth="1"/>
    <col min="13799" max="13799" width="21.42578125" style="11" customWidth="1"/>
    <col min="13800" max="14047" width="9.42578125" style="11"/>
    <col min="14048" max="14048" width="10.42578125" style="11" customWidth="1"/>
    <col min="14049" max="14049" width="86" style="11" customWidth="1"/>
    <col min="14050" max="14050" width="10.42578125" style="11" customWidth="1"/>
    <col min="14051" max="14051" width="32.42578125" style="11" customWidth="1"/>
    <col min="14052" max="14052" width="19.42578125" style="11" customWidth="1"/>
    <col min="14053" max="14053" width="20.42578125" style="11" customWidth="1"/>
    <col min="14054" max="14054" width="19.42578125" style="11" customWidth="1"/>
    <col min="14055" max="14055" width="21.42578125" style="11" customWidth="1"/>
    <col min="14056" max="14303" width="9.42578125" style="11"/>
    <col min="14304" max="14304" width="10.42578125" style="11" customWidth="1"/>
    <col min="14305" max="14305" width="86" style="11" customWidth="1"/>
    <col min="14306" max="14306" width="10.42578125" style="11" customWidth="1"/>
    <col min="14307" max="14307" width="32.42578125" style="11" customWidth="1"/>
    <col min="14308" max="14308" width="19.42578125" style="11" customWidth="1"/>
    <col min="14309" max="14309" width="20.42578125" style="11" customWidth="1"/>
    <col min="14310" max="14310" width="19.42578125" style="11" customWidth="1"/>
    <col min="14311" max="14311" width="21.42578125" style="11" customWidth="1"/>
    <col min="14312" max="14559" width="9.42578125" style="11"/>
    <col min="14560" max="14560" width="10.42578125" style="11" customWidth="1"/>
    <col min="14561" max="14561" width="86" style="11" customWidth="1"/>
    <col min="14562" max="14562" width="10.42578125" style="11" customWidth="1"/>
    <col min="14563" max="14563" width="32.42578125" style="11" customWidth="1"/>
    <col min="14564" max="14564" width="19.42578125" style="11" customWidth="1"/>
    <col min="14565" max="14565" width="20.42578125" style="11" customWidth="1"/>
    <col min="14566" max="14566" width="19.42578125" style="11" customWidth="1"/>
    <col min="14567" max="14567" width="21.42578125" style="11" customWidth="1"/>
    <col min="14568" max="14815" width="9.42578125" style="11"/>
    <col min="14816" max="14816" width="10.42578125" style="11" customWidth="1"/>
    <col min="14817" max="14817" width="86" style="11" customWidth="1"/>
    <col min="14818" max="14818" width="10.42578125" style="11" customWidth="1"/>
    <col min="14819" max="14819" width="32.42578125" style="11" customWidth="1"/>
    <col min="14820" max="14820" width="19.42578125" style="11" customWidth="1"/>
    <col min="14821" max="14821" width="20.42578125" style="11" customWidth="1"/>
    <col min="14822" max="14822" width="19.42578125" style="11" customWidth="1"/>
    <col min="14823" max="14823" width="21.42578125" style="11" customWidth="1"/>
    <col min="14824" max="15071" width="9.42578125" style="11"/>
    <col min="15072" max="15072" width="10.42578125" style="11" customWidth="1"/>
    <col min="15073" max="15073" width="86" style="11" customWidth="1"/>
    <col min="15074" max="15074" width="10.42578125" style="11" customWidth="1"/>
    <col min="15075" max="15075" width="32.42578125" style="11" customWidth="1"/>
    <col min="15076" max="15076" width="19.42578125" style="11" customWidth="1"/>
    <col min="15077" max="15077" width="20.42578125" style="11" customWidth="1"/>
    <col min="15078" max="15078" width="19.42578125" style="11" customWidth="1"/>
    <col min="15079" max="15079" width="21.42578125" style="11" customWidth="1"/>
    <col min="15080" max="15327" width="9.42578125" style="11"/>
    <col min="15328" max="15328" width="10.42578125" style="11" customWidth="1"/>
    <col min="15329" max="15329" width="86" style="11" customWidth="1"/>
    <col min="15330" max="15330" width="10.42578125" style="11" customWidth="1"/>
    <col min="15331" max="15331" width="32.42578125" style="11" customWidth="1"/>
    <col min="15332" max="15332" width="19.42578125" style="11" customWidth="1"/>
    <col min="15333" max="15333" width="20.42578125" style="11" customWidth="1"/>
    <col min="15334" max="15334" width="19.42578125" style="11" customWidth="1"/>
    <col min="15335" max="15335" width="21.42578125" style="11" customWidth="1"/>
    <col min="15336" max="15583" width="9.42578125" style="11"/>
    <col min="15584" max="15584" width="10.42578125" style="11" customWidth="1"/>
    <col min="15585" max="15585" width="86" style="11" customWidth="1"/>
    <col min="15586" max="15586" width="10.42578125" style="11" customWidth="1"/>
    <col min="15587" max="15587" width="32.42578125" style="11" customWidth="1"/>
    <col min="15588" max="15588" width="19.42578125" style="11" customWidth="1"/>
    <col min="15589" max="15589" width="20.42578125" style="11" customWidth="1"/>
    <col min="15590" max="15590" width="19.42578125" style="11" customWidth="1"/>
    <col min="15591" max="15591" width="21.42578125" style="11" customWidth="1"/>
    <col min="15592" max="15839" width="9.42578125" style="11"/>
    <col min="15840" max="15840" width="10.42578125" style="11" customWidth="1"/>
    <col min="15841" max="15841" width="86" style="11" customWidth="1"/>
    <col min="15842" max="15842" width="10.42578125" style="11" customWidth="1"/>
    <col min="15843" max="15843" width="32.42578125" style="11" customWidth="1"/>
    <col min="15844" max="15844" width="19.42578125" style="11" customWidth="1"/>
    <col min="15845" max="15845" width="20.42578125" style="11" customWidth="1"/>
    <col min="15846" max="15846" width="19.42578125" style="11" customWidth="1"/>
    <col min="15847" max="15847" width="21.42578125" style="11" customWidth="1"/>
    <col min="15848" max="16095" width="9.42578125" style="11"/>
    <col min="16096" max="16096" width="10.42578125" style="11" customWidth="1"/>
    <col min="16097" max="16097" width="86" style="11" customWidth="1"/>
    <col min="16098" max="16098" width="10.42578125" style="11" customWidth="1"/>
    <col min="16099" max="16099" width="32.42578125" style="11" customWidth="1"/>
    <col min="16100" max="16100" width="19.42578125" style="11" customWidth="1"/>
    <col min="16101" max="16101" width="20.42578125" style="11" customWidth="1"/>
    <col min="16102" max="16102" width="19.42578125" style="11" customWidth="1"/>
    <col min="16103" max="16103" width="21.42578125" style="11" customWidth="1"/>
    <col min="16104" max="16384" width="9.42578125" style="11"/>
  </cols>
  <sheetData>
    <row r="3" spans="1:7" ht="26.85" customHeight="1" x14ac:dyDescent="0.25">
      <c r="A3" s="8"/>
      <c r="B3" s="8"/>
      <c r="C3" s="8"/>
      <c r="D3" s="8"/>
      <c r="F3" s="5"/>
    </row>
    <row r="6" spans="1:7" ht="15" customHeight="1" x14ac:dyDescent="0.25">
      <c r="A6" s="186" t="s">
        <v>441</v>
      </c>
      <c r="B6" s="186"/>
      <c r="C6" s="186"/>
      <c r="D6" s="186"/>
      <c r="E6" s="186"/>
    </row>
    <row r="7" spans="1:7" ht="34.5" customHeight="1" x14ac:dyDescent="0.25">
      <c r="A7" s="186"/>
      <c r="B7" s="186"/>
      <c r="C7" s="186"/>
      <c r="D7" s="186"/>
      <c r="E7" s="186"/>
    </row>
    <row r="8" spans="1:7" ht="15" customHeight="1" x14ac:dyDescent="0.25">
      <c r="A8" s="5"/>
      <c r="B8" s="5"/>
      <c r="C8" s="5"/>
      <c r="D8" s="5"/>
      <c r="E8" s="47"/>
      <c r="F8" s="11"/>
    </row>
    <row r="9" spans="1:7" ht="15" customHeight="1" x14ac:dyDescent="0.25">
      <c r="A9" s="181" t="s">
        <v>139</v>
      </c>
      <c r="B9" s="181"/>
      <c r="C9" s="181"/>
      <c r="D9" s="181"/>
      <c r="E9" s="181"/>
      <c r="F9" s="181"/>
      <c r="G9" s="181"/>
    </row>
    <row r="10" spans="1:7" ht="15" customHeight="1" x14ac:dyDescent="0.25">
      <c r="A10" s="5"/>
      <c r="B10" s="5"/>
      <c r="C10" s="5"/>
      <c r="D10" s="5"/>
      <c r="F10" s="11"/>
    </row>
    <row r="11" spans="1:7" ht="15" customHeight="1" x14ac:dyDescent="0.25">
      <c r="A11" s="5" t="s">
        <v>0</v>
      </c>
      <c r="B11" s="5"/>
      <c r="C11" s="5"/>
      <c r="D11" s="5"/>
      <c r="F11" s="11"/>
    </row>
    <row r="12" spans="1:7" ht="15" customHeight="1" x14ac:dyDescent="0.25">
      <c r="A12" s="5"/>
      <c r="B12" s="5"/>
      <c r="C12" s="5"/>
      <c r="D12" s="5"/>
      <c r="F12" s="11"/>
    </row>
    <row r="13" spans="1:7" ht="15" customHeight="1" x14ac:dyDescent="0.25">
      <c r="A13" s="5" t="s">
        <v>1</v>
      </c>
      <c r="B13" s="5"/>
      <c r="C13" s="5"/>
      <c r="D13" s="5"/>
      <c r="F13" s="11"/>
    </row>
    <row r="14" spans="1:7" ht="45.75" customHeight="1" x14ac:dyDescent="0.25">
      <c r="A14" s="9" t="s">
        <v>2</v>
      </c>
      <c r="B14" s="5"/>
      <c r="C14" s="5"/>
      <c r="D14" s="5"/>
    </row>
    <row r="15" spans="1:7" ht="15" customHeight="1" x14ac:dyDescent="0.25">
      <c r="A15" s="187" t="s">
        <v>424</v>
      </c>
      <c r="B15" s="187"/>
      <c r="C15" s="187"/>
      <c r="D15" s="187"/>
      <c r="E15" s="187"/>
    </row>
    <row r="16" spans="1:7" ht="15" customHeight="1" x14ac:dyDescent="0.25">
      <c r="A16" s="187"/>
      <c r="B16" s="187"/>
      <c r="C16" s="187"/>
      <c r="D16" s="187"/>
      <c r="E16" s="187"/>
    </row>
    <row r="17" spans="1:18" ht="68.25" customHeight="1" x14ac:dyDescent="0.25">
      <c r="A17" s="187"/>
      <c r="B17" s="187"/>
      <c r="C17" s="187"/>
      <c r="D17" s="187"/>
      <c r="E17" s="187"/>
      <c r="I17" s="179" t="s">
        <v>3</v>
      </c>
      <c r="J17" s="179"/>
      <c r="K17" s="179"/>
      <c r="L17" s="179"/>
      <c r="M17" s="179"/>
      <c r="N17" s="179"/>
      <c r="O17" s="179"/>
      <c r="P17" s="179"/>
      <c r="Q17" s="179"/>
      <c r="R17" s="179"/>
    </row>
    <row r="18" spans="1:18" ht="39" customHeight="1" x14ac:dyDescent="0.25">
      <c r="A18" s="188"/>
      <c r="B18" s="188"/>
      <c r="C18" s="63"/>
      <c r="D18" s="63"/>
      <c r="G18" s="46"/>
      <c r="I18" s="70" t="s">
        <v>145</v>
      </c>
      <c r="J18" s="67" t="s">
        <v>151</v>
      </c>
      <c r="K18" s="67" t="s">
        <v>152</v>
      </c>
      <c r="L18" s="67" t="s">
        <v>153</v>
      </c>
      <c r="M18" s="67" t="s">
        <v>154</v>
      </c>
      <c r="N18" s="67" t="s">
        <v>155</v>
      </c>
      <c r="O18" s="67" t="s">
        <v>156</v>
      </c>
      <c r="P18" s="67" t="s">
        <v>157</v>
      </c>
      <c r="Q18" s="67" t="s">
        <v>158</v>
      </c>
      <c r="R18" s="67" t="s">
        <v>159</v>
      </c>
    </row>
    <row r="19" spans="1:18" ht="32.25" customHeight="1" thickBot="1" x14ac:dyDescent="0.3">
      <c r="A19" s="1" t="s">
        <v>5</v>
      </c>
      <c r="B19" s="1" t="s">
        <v>6</v>
      </c>
      <c r="C19" s="1" t="s">
        <v>7</v>
      </c>
      <c r="D19" s="1" t="s">
        <v>8</v>
      </c>
      <c r="E19" s="35" t="s">
        <v>9</v>
      </c>
      <c r="F19" s="35" t="s">
        <v>10</v>
      </c>
      <c r="G19" s="50" t="s">
        <v>11</v>
      </c>
      <c r="H19" s="49"/>
      <c r="I19" s="177" t="s">
        <v>12</v>
      </c>
      <c r="J19" s="178"/>
      <c r="K19" s="178"/>
      <c r="L19" s="178"/>
      <c r="M19" s="178"/>
      <c r="N19" s="178"/>
      <c r="O19" s="178"/>
      <c r="P19" s="178"/>
      <c r="Q19" s="178"/>
      <c r="R19" s="178"/>
    </row>
    <row r="20" spans="1:18" ht="48" thickBot="1" x14ac:dyDescent="0.3">
      <c r="A20" s="12" t="s">
        <v>59</v>
      </c>
      <c r="B20" s="13" t="s">
        <v>60</v>
      </c>
      <c r="C20" s="14" t="s">
        <v>61</v>
      </c>
      <c r="D20" s="14" t="s">
        <v>16</v>
      </c>
      <c r="E20" s="86"/>
      <c r="F20" s="27">
        <f>0.2*E20</f>
        <v>0</v>
      </c>
      <c r="G20" s="28">
        <f>E20+F20</f>
        <v>0</v>
      </c>
      <c r="H20" s="52"/>
      <c r="I20" s="37"/>
      <c r="J20" s="37"/>
      <c r="K20" s="37"/>
      <c r="L20" s="37"/>
      <c r="M20" s="58"/>
      <c r="N20" s="37"/>
      <c r="O20" s="37"/>
      <c r="P20" s="37"/>
      <c r="Q20" s="37"/>
      <c r="R20" s="37"/>
    </row>
    <row r="21" spans="1:18" ht="48" thickBot="1" x14ac:dyDescent="0.3">
      <c r="A21" s="18" t="s">
        <v>62</v>
      </c>
      <c r="B21" s="2" t="s">
        <v>60</v>
      </c>
      <c r="C21" s="3" t="s">
        <v>63</v>
      </c>
      <c r="D21" s="3" t="s">
        <v>16</v>
      </c>
      <c r="E21" s="87"/>
      <c r="F21" s="27">
        <f t="shared" ref="F21:F66" si="0">0.2*E21</f>
        <v>0</v>
      </c>
      <c r="G21" s="28">
        <f t="shared" ref="G21:G66" si="1">E21+F21</f>
        <v>0</v>
      </c>
      <c r="H21" s="52"/>
      <c r="I21" s="37"/>
      <c r="J21" s="37"/>
      <c r="K21" s="37"/>
      <c r="L21" s="37"/>
      <c r="M21" s="58"/>
      <c r="N21" s="37"/>
      <c r="O21" s="37"/>
      <c r="P21" s="37"/>
      <c r="Q21" s="37"/>
      <c r="R21" s="37"/>
    </row>
    <row r="22" spans="1:18" ht="48" thickBot="1" x14ac:dyDescent="0.3">
      <c r="A22" s="18" t="s">
        <v>64</v>
      </c>
      <c r="B22" s="2" t="s">
        <v>60</v>
      </c>
      <c r="C22" s="3" t="s">
        <v>65</v>
      </c>
      <c r="D22" s="3" t="s">
        <v>16</v>
      </c>
      <c r="E22" s="87"/>
      <c r="F22" s="27">
        <f t="shared" si="0"/>
        <v>0</v>
      </c>
      <c r="G22" s="28">
        <f t="shared" si="1"/>
        <v>0</v>
      </c>
      <c r="H22" s="52"/>
      <c r="I22" s="37"/>
      <c r="J22" s="37"/>
      <c r="K22" s="37"/>
      <c r="L22" s="37"/>
      <c r="M22" s="58"/>
      <c r="N22" s="37"/>
      <c r="O22" s="37"/>
      <c r="P22" s="37"/>
      <c r="Q22" s="37"/>
      <c r="R22" s="37"/>
    </row>
    <row r="23" spans="1:18" ht="48" thickBot="1" x14ac:dyDescent="0.3">
      <c r="A23" s="18" t="s">
        <v>66</v>
      </c>
      <c r="B23" s="2" t="s">
        <v>60</v>
      </c>
      <c r="C23" s="3" t="s">
        <v>67</v>
      </c>
      <c r="D23" s="3" t="s">
        <v>16</v>
      </c>
      <c r="E23" s="87"/>
      <c r="F23" s="27">
        <f t="shared" si="0"/>
        <v>0</v>
      </c>
      <c r="G23" s="28">
        <f t="shared" si="1"/>
        <v>0</v>
      </c>
      <c r="H23" s="52"/>
      <c r="I23" s="37"/>
      <c r="J23" s="37"/>
      <c r="K23" s="37"/>
      <c r="L23" s="37"/>
      <c r="M23" s="58"/>
      <c r="N23" s="37"/>
      <c r="O23" s="37"/>
      <c r="P23" s="37"/>
      <c r="Q23" s="37"/>
      <c r="R23" s="37"/>
    </row>
    <row r="24" spans="1:18" ht="48" thickBot="1" x14ac:dyDescent="0.3">
      <c r="A24" s="18" t="s">
        <v>68</v>
      </c>
      <c r="B24" s="2" t="s">
        <v>60</v>
      </c>
      <c r="C24" s="3" t="s">
        <v>69</v>
      </c>
      <c r="D24" s="3" t="s">
        <v>16</v>
      </c>
      <c r="E24" s="87"/>
      <c r="F24" s="27">
        <f t="shared" si="0"/>
        <v>0</v>
      </c>
      <c r="G24" s="28">
        <f t="shared" si="1"/>
        <v>0</v>
      </c>
      <c r="H24" s="52"/>
      <c r="I24" s="37"/>
      <c r="J24" s="37"/>
      <c r="K24" s="37"/>
      <c r="L24" s="37"/>
      <c r="M24" s="58"/>
      <c r="N24" s="37"/>
      <c r="O24" s="37"/>
      <c r="P24" s="37"/>
      <c r="Q24" s="37"/>
      <c r="R24" s="37"/>
    </row>
    <row r="25" spans="1:18" ht="48" thickBot="1" x14ac:dyDescent="0.3">
      <c r="A25" s="18" t="s">
        <v>70</v>
      </c>
      <c r="B25" s="2" t="s">
        <v>60</v>
      </c>
      <c r="C25" s="3" t="s">
        <v>71</v>
      </c>
      <c r="D25" s="3" t="s">
        <v>16</v>
      </c>
      <c r="E25" s="87"/>
      <c r="F25" s="27">
        <f t="shared" si="0"/>
        <v>0</v>
      </c>
      <c r="G25" s="28">
        <f t="shared" si="1"/>
        <v>0</v>
      </c>
      <c r="H25" s="52"/>
      <c r="I25" s="37"/>
      <c r="J25" s="37"/>
      <c r="K25" s="37"/>
      <c r="L25" s="37"/>
      <c r="M25" s="58"/>
      <c r="N25" s="37"/>
      <c r="O25" s="37"/>
      <c r="P25" s="37"/>
      <c r="Q25" s="37"/>
      <c r="R25" s="37"/>
    </row>
    <row r="26" spans="1:18" ht="48" thickBot="1" x14ac:dyDescent="0.3">
      <c r="A26" s="18" t="s">
        <v>72</v>
      </c>
      <c r="B26" s="2" t="s">
        <v>60</v>
      </c>
      <c r="C26" s="3" t="s">
        <v>73</v>
      </c>
      <c r="D26" s="3" t="s">
        <v>16</v>
      </c>
      <c r="E26" s="87"/>
      <c r="F26" s="27">
        <f t="shared" si="0"/>
        <v>0</v>
      </c>
      <c r="G26" s="28">
        <f t="shared" si="1"/>
        <v>0</v>
      </c>
      <c r="I26" s="37"/>
      <c r="J26" s="37"/>
      <c r="K26" s="37"/>
      <c r="L26" s="37"/>
      <c r="M26" s="58"/>
      <c r="N26" s="37"/>
      <c r="O26" s="37"/>
      <c r="P26" s="37"/>
      <c r="Q26" s="37"/>
      <c r="R26" s="37"/>
    </row>
    <row r="27" spans="1:18" ht="48" thickBot="1" x14ac:dyDescent="0.3">
      <c r="A27" s="18" t="s">
        <v>74</v>
      </c>
      <c r="B27" s="2" t="s">
        <v>60</v>
      </c>
      <c r="C27" s="3" t="s">
        <v>75</v>
      </c>
      <c r="D27" s="3" t="s">
        <v>16</v>
      </c>
      <c r="E27" s="87"/>
      <c r="F27" s="27">
        <f t="shared" si="0"/>
        <v>0</v>
      </c>
      <c r="G27" s="28">
        <f t="shared" si="1"/>
        <v>0</v>
      </c>
      <c r="I27" s="37"/>
      <c r="J27" s="37"/>
      <c r="K27" s="37"/>
      <c r="L27" s="37"/>
      <c r="M27" s="58"/>
      <c r="N27" s="37"/>
      <c r="O27" s="37"/>
      <c r="P27" s="37"/>
      <c r="Q27" s="37"/>
      <c r="R27" s="37"/>
    </row>
    <row r="28" spans="1:18" ht="48" thickBot="1" x14ac:dyDescent="0.3">
      <c r="A28" s="18" t="s">
        <v>76</v>
      </c>
      <c r="B28" s="2" t="s">
        <v>60</v>
      </c>
      <c r="C28" s="3" t="s">
        <v>77</v>
      </c>
      <c r="D28" s="3" t="s">
        <v>16</v>
      </c>
      <c r="E28" s="87"/>
      <c r="F28" s="27">
        <f t="shared" si="0"/>
        <v>0</v>
      </c>
      <c r="G28" s="28">
        <f t="shared" si="1"/>
        <v>0</v>
      </c>
      <c r="I28" s="37"/>
      <c r="J28" s="37"/>
      <c r="K28" s="37"/>
      <c r="L28" s="37"/>
      <c r="M28" s="58"/>
      <c r="N28" s="37"/>
      <c r="O28" s="37"/>
      <c r="P28" s="37"/>
      <c r="Q28" s="37"/>
      <c r="R28" s="37"/>
    </row>
    <row r="29" spans="1:18" ht="57.75" customHeight="1" thickBot="1" x14ac:dyDescent="0.3">
      <c r="A29" s="55" t="s">
        <v>78</v>
      </c>
      <c r="B29" s="56" t="s">
        <v>60</v>
      </c>
      <c r="C29" s="104" t="s">
        <v>79</v>
      </c>
      <c r="D29" s="104" t="s">
        <v>16</v>
      </c>
      <c r="E29" s="105"/>
      <c r="F29" s="27">
        <f t="shared" si="0"/>
        <v>0</v>
      </c>
      <c r="G29" s="28">
        <f t="shared" si="1"/>
        <v>0</v>
      </c>
      <c r="I29" s="37"/>
      <c r="J29" s="37"/>
      <c r="K29" s="37"/>
      <c r="L29" s="37"/>
      <c r="M29" s="58"/>
      <c r="N29" s="37"/>
      <c r="O29" s="37"/>
      <c r="P29" s="37"/>
      <c r="Q29" s="37"/>
      <c r="R29" s="37"/>
    </row>
    <row r="30" spans="1:18" ht="63.75" thickBot="1" x14ac:dyDescent="0.3">
      <c r="A30" s="12" t="s">
        <v>80</v>
      </c>
      <c r="B30" s="13" t="s">
        <v>60</v>
      </c>
      <c r="C30" s="14" t="s">
        <v>81</v>
      </c>
      <c r="D30" s="14" t="s">
        <v>16</v>
      </c>
      <c r="E30" s="86"/>
      <c r="F30" s="27">
        <f t="shared" si="0"/>
        <v>0</v>
      </c>
      <c r="G30" s="28">
        <f t="shared" si="1"/>
        <v>0</v>
      </c>
      <c r="H30" s="62"/>
      <c r="I30" s="37"/>
      <c r="J30" s="37"/>
      <c r="K30" s="37"/>
      <c r="L30" s="37"/>
      <c r="M30" s="58"/>
      <c r="N30" s="37"/>
      <c r="O30" s="37"/>
      <c r="P30" s="37"/>
      <c r="Q30" s="37"/>
      <c r="R30" s="37"/>
    </row>
    <row r="31" spans="1:18" ht="63.75" thickBot="1" x14ac:dyDescent="0.3">
      <c r="A31" s="18" t="s">
        <v>82</v>
      </c>
      <c r="B31" s="2" t="s">
        <v>60</v>
      </c>
      <c r="C31" s="3" t="s">
        <v>83</v>
      </c>
      <c r="D31" s="3" t="s">
        <v>16</v>
      </c>
      <c r="E31" s="87"/>
      <c r="F31" s="27">
        <f t="shared" si="0"/>
        <v>0</v>
      </c>
      <c r="G31" s="28">
        <f t="shared" si="1"/>
        <v>0</v>
      </c>
      <c r="H31" s="62"/>
      <c r="I31" s="37"/>
      <c r="J31" s="37"/>
      <c r="K31" s="37"/>
      <c r="L31" s="37"/>
      <c r="M31" s="58"/>
      <c r="N31" s="37"/>
      <c r="O31" s="37"/>
      <c r="P31" s="37"/>
      <c r="Q31" s="37"/>
      <c r="R31" s="37"/>
    </row>
    <row r="32" spans="1:18" ht="63.75" thickBot="1" x14ac:dyDescent="0.3">
      <c r="A32" s="18" t="s">
        <v>84</v>
      </c>
      <c r="B32" s="2" t="s">
        <v>60</v>
      </c>
      <c r="C32" s="3" t="s">
        <v>85</v>
      </c>
      <c r="D32" s="3" t="s">
        <v>16</v>
      </c>
      <c r="E32" s="87"/>
      <c r="F32" s="27">
        <f t="shared" si="0"/>
        <v>0</v>
      </c>
      <c r="G32" s="28">
        <f t="shared" si="1"/>
        <v>0</v>
      </c>
      <c r="H32" s="62"/>
      <c r="I32" s="37"/>
      <c r="J32" s="37"/>
      <c r="K32" s="37"/>
      <c r="L32" s="37"/>
      <c r="M32" s="58"/>
      <c r="N32" s="37"/>
      <c r="O32" s="37"/>
      <c r="P32" s="37"/>
      <c r="Q32" s="37"/>
      <c r="R32" s="37"/>
    </row>
    <row r="33" spans="1:18" ht="63.75" thickBot="1" x14ac:dyDescent="0.3">
      <c r="A33" s="18" t="s">
        <v>86</v>
      </c>
      <c r="B33" s="2" t="s">
        <v>60</v>
      </c>
      <c r="C33" s="3" t="s">
        <v>87</v>
      </c>
      <c r="D33" s="3" t="s">
        <v>16</v>
      </c>
      <c r="E33" s="87"/>
      <c r="F33" s="27">
        <f t="shared" si="0"/>
        <v>0</v>
      </c>
      <c r="G33" s="28">
        <f t="shared" si="1"/>
        <v>0</v>
      </c>
      <c r="H33" s="62"/>
      <c r="I33" s="37"/>
      <c r="J33" s="37"/>
      <c r="K33" s="37"/>
      <c r="L33" s="37"/>
      <c r="M33" s="58"/>
      <c r="N33" s="37"/>
      <c r="O33" s="37"/>
      <c r="P33" s="37"/>
      <c r="Q33" s="37"/>
      <c r="R33" s="37"/>
    </row>
    <row r="34" spans="1:18" ht="63.75" thickBot="1" x14ac:dyDescent="0.3">
      <c r="A34" s="18" t="s">
        <v>88</v>
      </c>
      <c r="B34" s="2" t="s">
        <v>60</v>
      </c>
      <c r="C34" s="3" t="s">
        <v>89</v>
      </c>
      <c r="D34" s="3" t="s">
        <v>16</v>
      </c>
      <c r="E34" s="87"/>
      <c r="F34" s="27">
        <f t="shared" si="0"/>
        <v>0</v>
      </c>
      <c r="G34" s="28">
        <f t="shared" si="1"/>
        <v>0</v>
      </c>
      <c r="H34" s="62"/>
      <c r="I34" s="37"/>
      <c r="J34" s="37"/>
      <c r="K34" s="37"/>
      <c r="L34" s="37"/>
      <c r="M34" s="58"/>
      <c r="N34" s="37"/>
      <c r="O34" s="37"/>
      <c r="P34" s="37"/>
      <c r="Q34" s="37"/>
      <c r="R34" s="37"/>
    </row>
    <row r="35" spans="1:18" ht="63.75" thickBot="1" x14ac:dyDescent="0.3">
      <c r="A35" s="19" t="s">
        <v>90</v>
      </c>
      <c r="B35" s="20" t="s">
        <v>60</v>
      </c>
      <c r="C35" s="21" t="s">
        <v>91</v>
      </c>
      <c r="D35" s="21" t="s">
        <v>16</v>
      </c>
      <c r="E35" s="87"/>
      <c r="F35" s="27">
        <f t="shared" si="0"/>
        <v>0</v>
      </c>
      <c r="G35" s="28">
        <f t="shared" si="1"/>
        <v>0</v>
      </c>
      <c r="H35" s="62"/>
      <c r="I35" s="37"/>
      <c r="J35" s="37"/>
      <c r="K35" s="37"/>
      <c r="L35" s="37"/>
      <c r="M35" s="58"/>
      <c r="N35" s="37"/>
      <c r="O35" s="37"/>
      <c r="P35" s="37"/>
      <c r="Q35" s="37"/>
      <c r="R35" s="37"/>
    </row>
    <row r="36" spans="1:18" ht="32.25" thickBot="1" x14ac:dyDescent="0.3">
      <c r="A36" s="88" t="s">
        <v>92</v>
      </c>
      <c r="B36" s="13" t="s">
        <v>60</v>
      </c>
      <c r="C36" s="14" t="s">
        <v>202</v>
      </c>
      <c r="D36" s="14" t="s">
        <v>16</v>
      </c>
      <c r="E36" s="86"/>
      <c r="F36" s="27">
        <f t="shared" si="0"/>
        <v>0</v>
      </c>
      <c r="G36" s="28">
        <f t="shared" si="1"/>
        <v>0</v>
      </c>
      <c r="I36" s="37"/>
      <c r="J36" s="37"/>
      <c r="K36" s="37"/>
      <c r="L36" s="37"/>
      <c r="M36" s="58"/>
      <c r="N36" s="37"/>
      <c r="O36" s="37"/>
      <c r="P36" s="37"/>
      <c r="Q36" s="37"/>
      <c r="R36" s="37"/>
    </row>
    <row r="37" spans="1:18" ht="32.25" thickBot="1" x14ac:dyDescent="0.3">
      <c r="A37" s="89" t="s">
        <v>140</v>
      </c>
      <c r="B37" s="2" t="s">
        <v>60</v>
      </c>
      <c r="C37" s="3" t="s">
        <v>203</v>
      </c>
      <c r="D37" s="3" t="s">
        <v>16</v>
      </c>
      <c r="E37" s="87"/>
      <c r="F37" s="27">
        <f t="shared" si="0"/>
        <v>0</v>
      </c>
      <c r="G37" s="28">
        <f t="shared" si="1"/>
        <v>0</v>
      </c>
      <c r="I37" s="37"/>
      <c r="J37" s="37"/>
      <c r="K37" s="37"/>
      <c r="L37" s="37"/>
      <c r="M37" s="58"/>
      <c r="N37" s="37"/>
      <c r="O37" s="37"/>
      <c r="P37" s="37"/>
      <c r="Q37" s="37"/>
      <c r="R37" s="37"/>
    </row>
    <row r="38" spans="1:18" ht="32.25" thickBot="1" x14ac:dyDescent="0.3">
      <c r="A38" s="89" t="s">
        <v>141</v>
      </c>
      <c r="B38" s="2" t="s">
        <v>60</v>
      </c>
      <c r="C38" s="3" t="s">
        <v>204</v>
      </c>
      <c r="D38" s="3" t="s">
        <v>16</v>
      </c>
      <c r="E38" s="87"/>
      <c r="F38" s="27">
        <f t="shared" si="0"/>
        <v>0</v>
      </c>
      <c r="G38" s="28">
        <f t="shared" si="1"/>
        <v>0</v>
      </c>
      <c r="I38" s="37"/>
      <c r="J38" s="37"/>
      <c r="K38" s="37"/>
      <c r="L38" s="37"/>
      <c r="M38" s="58"/>
      <c r="N38" s="37"/>
      <c r="O38" s="37"/>
      <c r="P38" s="37"/>
      <c r="Q38" s="37"/>
      <c r="R38" s="37"/>
    </row>
    <row r="39" spans="1:18" ht="32.25" thickBot="1" x14ac:dyDescent="0.3">
      <c r="A39" s="89" t="s">
        <v>142</v>
      </c>
      <c r="B39" s="2" t="s">
        <v>60</v>
      </c>
      <c r="C39" s="3" t="s">
        <v>205</v>
      </c>
      <c r="D39" s="3" t="s">
        <v>16</v>
      </c>
      <c r="E39" s="87"/>
      <c r="F39" s="27">
        <f t="shared" si="0"/>
        <v>0</v>
      </c>
      <c r="G39" s="28">
        <f t="shared" si="1"/>
        <v>0</v>
      </c>
      <c r="I39" s="37"/>
      <c r="J39" s="37"/>
      <c r="K39" s="37"/>
      <c r="L39" s="37"/>
      <c r="M39" s="58"/>
      <c r="N39" s="37"/>
      <c r="O39" s="37"/>
      <c r="P39" s="37"/>
      <c r="Q39" s="37"/>
      <c r="R39" s="37"/>
    </row>
    <row r="40" spans="1:18" ht="32.25" thickBot="1" x14ac:dyDescent="0.3">
      <c r="A40" s="89" t="s">
        <v>143</v>
      </c>
      <c r="B40" s="2" t="s">
        <v>60</v>
      </c>
      <c r="C40" s="3" t="s">
        <v>206</v>
      </c>
      <c r="D40" s="3" t="s">
        <v>16</v>
      </c>
      <c r="E40" s="87"/>
      <c r="F40" s="27">
        <f t="shared" si="0"/>
        <v>0</v>
      </c>
      <c r="G40" s="28">
        <f t="shared" si="1"/>
        <v>0</v>
      </c>
      <c r="I40" s="37"/>
      <c r="J40" s="37"/>
      <c r="K40" s="37"/>
      <c r="L40" s="37"/>
      <c r="M40" s="58"/>
      <c r="N40" s="37"/>
      <c r="O40" s="37"/>
      <c r="P40" s="37"/>
      <c r="Q40" s="37"/>
      <c r="R40" s="37"/>
    </row>
    <row r="41" spans="1:18" ht="32.25" thickBot="1" x14ac:dyDescent="0.3">
      <c r="A41" s="90" t="s">
        <v>93</v>
      </c>
      <c r="B41" s="2" t="s">
        <v>60</v>
      </c>
      <c r="C41" s="3" t="s">
        <v>207</v>
      </c>
      <c r="D41" s="3" t="s">
        <v>16</v>
      </c>
      <c r="E41" s="87"/>
      <c r="F41" s="27">
        <f t="shared" si="0"/>
        <v>0</v>
      </c>
      <c r="G41" s="28">
        <f t="shared" si="1"/>
        <v>0</v>
      </c>
      <c r="I41" s="37"/>
      <c r="J41" s="37"/>
      <c r="K41" s="37"/>
      <c r="L41" s="37"/>
      <c r="M41" s="58"/>
      <c r="N41" s="37"/>
      <c r="O41" s="37"/>
      <c r="P41" s="37"/>
      <c r="Q41" s="37"/>
      <c r="R41" s="37"/>
    </row>
    <row r="42" spans="1:18" ht="32.25" thickBot="1" x14ac:dyDescent="0.3">
      <c r="A42" s="90" t="s">
        <v>94</v>
      </c>
      <c r="B42" s="2" t="s">
        <v>60</v>
      </c>
      <c r="C42" s="3" t="s">
        <v>208</v>
      </c>
      <c r="D42" s="3" t="s">
        <v>16</v>
      </c>
      <c r="E42" s="91"/>
      <c r="F42" s="27">
        <f t="shared" si="0"/>
        <v>0</v>
      </c>
      <c r="G42" s="28">
        <f t="shared" si="1"/>
        <v>0</v>
      </c>
      <c r="I42" s="37"/>
      <c r="J42" s="37"/>
      <c r="K42" s="37"/>
      <c r="L42" s="37"/>
      <c r="M42" s="58"/>
      <c r="N42" s="37"/>
      <c r="O42" s="37"/>
      <c r="P42" s="37"/>
      <c r="Q42" s="37"/>
      <c r="R42" s="37"/>
    </row>
    <row r="43" spans="1:18" ht="32.25" thickBot="1" x14ac:dyDescent="0.3">
      <c r="A43" s="90" t="s">
        <v>95</v>
      </c>
      <c r="B43" s="2" t="s">
        <v>60</v>
      </c>
      <c r="C43" s="3" t="s">
        <v>209</v>
      </c>
      <c r="D43" s="3" t="s">
        <v>16</v>
      </c>
      <c r="E43" s="87"/>
      <c r="F43" s="27">
        <f t="shared" si="0"/>
        <v>0</v>
      </c>
      <c r="G43" s="28">
        <f t="shared" si="1"/>
        <v>0</v>
      </c>
      <c r="I43" s="37"/>
      <c r="J43" s="37"/>
      <c r="K43" s="37"/>
      <c r="L43" s="37"/>
      <c r="M43" s="58"/>
      <c r="N43" s="37"/>
      <c r="O43" s="37"/>
      <c r="P43" s="37"/>
      <c r="Q43" s="37"/>
      <c r="R43" s="37"/>
    </row>
    <row r="44" spans="1:18" ht="32.25" thickBot="1" x14ac:dyDescent="0.3">
      <c r="A44" s="90" t="s">
        <v>228</v>
      </c>
      <c r="B44" s="2" t="s">
        <v>60</v>
      </c>
      <c r="C44" s="3" t="s">
        <v>96</v>
      </c>
      <c r="D44" s="3" t="s">
        <v>16</v>
      </c>
      <c r="E44" s="87"/>
      <c r="F44" s="27">
        <f t="shared" ref="F44:F47" si="2">0.2*E44</f>
        <v>0</v>
      </c>
      <c r="G44" s="28">
        <f t="shared" ref="G44:G47" si="3">E44+F44</f>
        <v>0</v>
      </c>
      <c r="I44" s="37"/>
      <c r="J44" s="37"/>
      <c r="K44" s="37"/>
      <c r="L44" s="37"/>
      <c r="M44" s="58"/>
      <c r="N44" s="37"/>
      <c r="O44" s="37"/>
      <c r="P44" s="37"/>
      <c r="Q44" s="37"/>
      <c r="R44" s="37"/>
    </row>
    <row r="45" spans="1:18" ht="32.25" thickBot="1" x14ac:dyDescent="0.3">
      <c r="A45" s="90" t="s">
        <v>229</v>
      </c>
      <c r="B45" s="2" t="s">
        <v>60</v>
      </c>
      <c r="C45" s="3" t="s">
        <v>232</v>
      </c>
      <c r="D45" s="3" t="s">
        <v>16</v>
      </c>
      <c r="E45" s="87"/>
      <c r="F45" s="27">
        <f t="shared" si="2"/>
        <v>0</v>
      </c>
      <c r="G45" s="28">
        <f t="shared" si="3"/>
        <v>0</v>
      </c>
      <c r="I45" s="37"/>
      <c r="J45" s="37"/>
      <c r="K45" s="37"/>
      <c r="L45" s="37"/>
      <c r="M45" s="58"/>
      <c r="N45" s="37"/>
      <c r="O45" s="37"/>
      <c r="P45" s="37"/>
      <c r="Q45" s="37"/>
      <c r="R45" s="37"/>
    </row>
    <row r="46" spans="1:18" ht="32.25" thickBot="1" x14ac:dyDescent="0.3">
      <c r="A46" s="90" t="s">
        <v>230</v>
      </c>
      <c r="B46" s="2" t="s">
        <v>60</v>
      </c>
      <c r="C46" s="3" t="s">
        <v>233</v>
      </c>
      <c r="D46" s="3" t="s">
        <v>16</v>
      </c>
      <c r="E46" s="87"/>
      <c r="F46" s="27">
        <f t="shared" si="2"/>
        <v>0</v>
      </c>
      <c r="G46" s="28">
        <f t="shared" si="3"/>
        <v>0</v>
      </c>
      <c r="I46" s="37"/>
      <c r="J46" s="37"/>
      <c r="K46" s="37"/>
      <c r="L46" s="37"/>
      <c r="M46" s="58"/>
      <c r="N46" s="37"/>
      <c r="O46" s="37"/>
      <c r="P46" s="37"/>
      <c r="Q46" s="37"/>
      <c r="R46" s="37"/>
    </row>
    <row r="47" spans="1:18" ht="32.25" thickBot="1" x14ac:dyDescent="0.3">
      <c r="A47" s="90" t="s">
        <v>231</v>
      </c>
      <c r="B47" s="2" t="s">
        <v>60</v>
      </c>
      <c r="C47" s="3" t="s">
        <v>234</v>
      </c>
      <c r="D47" s="3" t="s">
        <v>16</v>
      </c>
      <c r="E47" s="87"/>
      <c r="F47" s="27">
        <f t="shared" si="2"/>
        <v>0</v>
      </c>
      <c r="G47" s="28">
        <f t="shared" si="3"/>
        <v>0</v>
      </c>
      <c r="I47" s="37"/>
      <c r="J47" s="37"/>
      <c r="K47" s="37"/>
      <c r="L47" s="37"/>
      <c r="M47" s="58"/>
      <c r="N47" s="37"/>
      <c r="O47" s="37"/>
      <c r="P47" s="37"/>
      <c r="Q47" s="37"/>
      <c r="R47" s="37"/>
    </row>
    <row r="48" spans="1:18" s="84" customFormat="1" ht="43.5" customHeight="1" thickBot="1" x14ac:dyDescent="0.3">
      <c r="A48" s="85" t="s">
        <v>198</v>
      </c>
      <c r="B48" s="20" t="s">
        <v>60</v>
      </c>
      <c r="C48" s="21" t="s">
        <v>251</v>
      </c>
      <c r="D48" s="21" t="s">
        <v>16</v>
      </c>
      <c r="E48" s="77"/>
      <c r="F48" s="27">
        <f t="shared" si="0"/>
        <v>0</v>
      </c>
      <c r="G48" s="28">
        <f t="shared" si="1"/>
        <v>0</v>
      </c>
      <c r="H48" s="82"/>
      <c r="I48" s="83"/>
      <c r="J48" s="83"/>
      <c r="K48" s="83"/>
      <c r="L48" s="83"/>
      <c r="M48" s="83"/>
      <c r="N48" s="83"/>
      <c r="O48" s="83"/>
      <c r="P48" s="83"/>
      <c r="Q48" s="83"/>
      <c r="R48" s="83"/>
    </row>
    <row r="49" spans="1:18" ht="64.349999999999994" customHeight="1" thickBot="1" x14ac:dyDescent="0.3">
      <c r="A49" s="23" t="s">
        <v>97</v>
      </c>
      <c r="B49" s="24" t="s">
        <v>60</v>
      </c>
      <c r="C49" s="25" t="s">
        <v>98</v>
      </c>
      <c r="D49" s="25" t="s">
        <v>16</v>
      </c>
      <c r="E49" s="92"/>
      <c r="F49" s="27">
        <f t="shared" si="0"/>
        <v>0</v>
      </c>
      <c r="G49" s="28">
        <f t="shared" si="1"/>
        <v>0</v>
      </c>
      <c r="I49" s="37"/>
      <c r="J49" s="37"/>
      <c r="K49" s="37"/>
      <c r="L49" s="37"/>
      <c r="M49" s="58"/>
      <c r="N49" s="37"/>
      <c r="O49" s="37"/>
      <c r="P49" s="37"/>
      <c r="Q49" s="37"/>
      <c r="R49" s="37"/>
    </row>
    <row r="50" spans="1:18" ht="48" thickBot="1" x14ac:dyDescent="0.3">
      <c r="A50" s="93" t="s">
        <v>99</v>
      </c>
      <c r="B50" s="2" t="s">
        <v>60</v>
      </c>
      <c r="C50" s="3" t="s">
        <v>239</v>
      </c>
      <c r="D50" s="3" t="s">
        <v>16</v>
      </c>
      <c r="E50" s="86"/>
      <c r="F50" s="27">
        <f t="shared" si="0"/>
        <v>0</v>
      </c>
      <c r="G50" s="28">
        <f t="shared" si="1"/>
        <v>0</v>
      </c>
      <c r="I50" s="37"/>
      <c r="J50" s="37"/>
      <c r="K50" s="37"/>
      <c r="L50" s="37"/>
      <c r="M50" s="58"/>
      <c r="N50" s="37"/>
      <c r="O50" s="37"/>
      <c r="P50" s="37"/>
      <c r="Q50" s="37"/>
      <c r="R50" s="37"/>
    </row>
    <row r="51" spans="1:18" ht="48" thickBot="1" x14ac:dyDescent="0.3">
      <c r="A51" s="93" t="s">
        <v>100</v>
      </c>
      <c r="B51" s="2" t="s">
        <v>60</v>
      </c>
      <c r="C51" s="3" t="s">
        <v>240</v>
      </c>
      <c r="D51" s="3" t="s">
        <v>16</v>
      </c>
      <c r="E51" s="87"/>
      <c r="F51" s="27">
        <f t="shared" si="0"/>
        <v>0</v>
      </c>
      <c r="G51" s="28">
        <f t="shared" si="1"/>
        <v>0</v>
      </c>
      <c r="H51" s="62"/>
      <c r="I51" s="37"/>
      <c r="J51" s="37"/>
      <c r="K51" s="37"/>
      <c r="L51" s="37"/>
      <c r="M51" s="58"/>
      <c r="N51" s="37"/>
      <c r="O51" s="37"/>
      <c r="P51" s="37"/>
      <c r="Q51" s="37"/>
      <c r="R51" s="37"/>
    </row>
    <row r="52" spans="1:18" ht="48" thickBot="1" x14ac:dyDescent="0.3">
      <c r="A52" s="93" t="s">
        <v>101</v>
      </c>
      <c r="B52" s="2" t="s">
        <v>60</v>
      </c>
      <c r="C52" s="3" t="s">
        <v>241</v>
      </c>
      <c r="D52" s="3" t="s">
        <v>16</v>
      </c>
      <c r="E52" s="87"/>
      <c r="F52" s="27">
        <f t="shared" si="0"/>
        <v>0</v>
      </c>
      <c r="G52" s="28">
        <f t="shared" si="1"/>
        <v>0</v>
      </c>
      <c r="H52" s="62"/>
      <c r="I52" s="37"/>
      <c r="J52" s="37"/>
      <c r="K52" s="37"/>
      <c r="L52" s="37"/>
      <c r="M52" s="58"/>
      <c r="N52" s="37"/>
      <c r="O52" s="37"/>
      <c r="P52" s="37"/>
      <c r="Q52" s="37"/>
      <c r="R52" s="37"/>
    </row>
    <row r="53" spans="1:18" ht="48" thickBot="1" x14ac:dyDescent="0.3">
      <c r="A53" s="93" t="s">
        <v>102</v>
      </c>
      <c r="B53" s="2" t="s">
        <v>60</v>
      </c>
      <c r="C53" s="3" t="s">
        <v>242</v>
      </c>
      <c r="D53" s="3" t="s">
        <v>16</v>
      </c>
      <c r="E53" s="87"/>
      <c r="F53" s="27">
        <f t="shared" si="0"/>
        <v>0</v>
      </c>
      <c r="G53" s="28">
        <f t="shared" si="1"/>
        <v>0</v>
      </c>
      <c r="H53" s="62"/>
      <c r="I53" s="37"/>
      <c r="J53" s="37"/>
      <c r="K53" s="37"/>
      <c r="L53" s="37"/>
      <c r="M53" s="58"/>
      <c r="N53" s="37"/>
      <c r="O53" s="37"/>
      <c r="P53" s="37"/>
      <c r="Q53" s="37"/>
      <c r="R53" s="37"/>
    </row>
    <row r="54" spans="1:18" ht="48" thickBot="1" x14ac:dyDescent="0.3">
      <c r="A54" s="93" t="s">
        <v>103</v>
      </c>
      <c r="B54" s="2" t="s">
        <v>60</v>
      </c>
      <c r="C54" s="3" t="s">
        <v>243</v>
      </c>
      <c r="D54" s="3" t="s">
        <v>16</v>
      </c>
      <c r="E54" s="87"/>
      <c r="F54" s="27">
        <f t="shared" si="0"/>
        <v>0</v>
      </c>
      <c r="G54" s="28">
        <f t="shared" si="1"/>
        <v>0</v>
      </c>
      <c r="H54" s="62"/>
      <c r="I54" s="37"/>
      <c r="J54" s="37"/>
      <c r="K54" s="37"/>
      <c r="L54" s="37"/>
      <c r="M54" s="58"/>
      <c r="N54" s="37"/>
      <c r="O54" s="37"/>
      <c r="P54" s="37"/>
      <c r="Q54" s="37"/>
      <c r="R54" s="37"/>
    </row>
    <row r="55" spans="1:18" ht="48" thickBot="1" x14ac:dyDescent="0.3">
      <c r="A55" s="93" t="s">
        <v>104</v>
      </c>
      <c r="B55" s="2" t="s">
        <v>60</v>
      </c>
      <c r="C55" s="3" t="s">
        <v>244</v>
      </c>
      <c r="D55" s="3" t="s">
        <v>16</v>
      </c>
      <c r="E55" s="87"/>
      <c r="F55" s="27">
        <f t="shared" si="0"/>
        <v>0</v>
      </c>
      <c r="G55" s="28">
        <f t="shared" si="1"/>
        <v>0</v>
      </c>
      <c r="H55" s="62"/>
      <c r="I55" s="37"/>
      <c r="J55" s="37"/>
      <c r="K55" s="37"/>
      <c r="L55" s="37"/>
      <c r="M55" s="58"/>
      <c r="N55" s="37"/>
      <c r="O55" s="37"/>
      <c r="P55" s="37"/>
      <c r="Q55" s="37"/>
      <c r="R55" s="37"/>
    </row>
    <row r="56" spans="1:18" ht="48" thickBot="1" x14ac:dyDescent="0.3">
      <c r="A56" s="93" t="s">
        <v>105</v>
      </c>
      <c r="B56" s="2" t="s">
        <v>60</v>
      </c>
      <c r="C56" s="3" t="s">
        <v>245</v>
      </c>
      <c r="D56" s="3" t="s">
        <v>16</v>
      </c>
      <c r="E56" s="87"/>
      <c r="F56" s="27">
        <f t="shared" si="0"/>
        <v>0</v>
      </c>
      <c r="G56" s="28">
        <f t="shared" si="1"/>
        <v>0</v>
      </c>
      <c r="H56" s="62"/>
      <c r="I56" s="37"/>
      <c r="J56" s="37"/>
      <c r="K56" s="37"/>
      <c r="L56" s="37"/>
      <c r="M56" s="58"/>
      <c r="N56" s="37"/>
      <c r="O56" s="37"/>
      <c r="P56" s="37"/>
      <c r="Q56" s="37"/>
      <c r="R56" s="37"/>
    </row>
    <row r="57" spans="1:18" ht="48" thickBot="1" x14ac:dyDescent="0.3">
      <c r="A57" s="93" t="s">
        <v>106</v>
      </c>
      <c r="B57" s="2" t="s">
        <v>60</v>
      </c>
      <c r="C57" s="3" t="s">
        <v>246</v>
      </c>
      <c r="D57" s="3" t="s">
        <v>16</v>
      </c>
      <c r="E57" s="87"/>
      <c r="F57" s="27">
        <f t="shared" si="0"/>
        <v>0</v>
      </c>
      <c r="G57" s="28">
        <f t="shared" si="1"/>
        <v>0</v>
      </c>
      <c r="H57" s="62"/>
      <c r="I57" s="37"/>
      <c r="J57" s="37"/>
      <c r="K57" s="37"/>
      <c r="L57" s="37"/>
      <c r="M57" s="58"/>
      <c r="N57" s="37"/>
      <c r="O57" s="37"/>
      <c r="P57" s="37"/>
      <c r="Q57" s="37"/>
      <c r="R57" s="37"/>
    </row>
    <row r="58" spans="1:18" ht="48" thickBot="1" x14ac:dyDescent="0.3">
      <c r="A58" s="93" t="s">
        <v>235</v>
      </c>
      <c r="B58" s="2" t="s">
        <v>60</v>
      </c>
      <c r="C58" s="3" t="s">
        <v>107</v>
      </c>
      <c r="D58" s="3" t="s">
        <v>16</v>
      </c>
      <c r="E58" s="87"/>
      <c r="F58" s="27">
        <f t="shared" ref="F58:F61" si="4">0.2*E58</f>
        <v>0</v>
      </c>
      <c r="G58" s="28">
        <f t="shared" ref="G58:G61" si="5">E58+F58</f>
        <v>0</v>
      </c>
      <c r="H58" s="62"/>
      <c r="I58" s="37"/>
      <c r="J58" s="37"/>
      <c r="K58" s="37"/>
      <c r="L58" s="37"/>
      <c r="M58" s="58"/>
      <c r="N58" s="37"/>
      <c r="O58" s="37"/>
      <c r="P58" s="37"/>
      <c r="Q58" s="37"/>
      <c r="R58" s="37"/>
    </row>
    <row r="59" spans="1:18" ht="48" thickBot="1" x14ac:dyDescent="0.3">
      <c r="A59" s="93" t="s">
        <v>236</v>
      </c>
      <c r="B59" s="2" t="s">
        <v>60</v>
      </c>
      <c r="C59" s="3" t="s">
        <v>247</v>
      </c>
      <c r="D59" s="3" t="s">
        <v>16</v>
      </c>
      <c r="E59" s="87"/>
      <c r="F59" s="27">
        <f t="shared" si="4"/>
        <v>0</v>
      </c>
      <c r="G59" s="28">
        <f t="shared" si="5"/>
        <v>0</v>
      </c>
      <c r="H59" s="62"/>
      <c r="I59" s="37"/>
      <c r="J59" s="37"/>
      <c r="K59" s="37"/>
      <c r="L59" s="37"/>
      <c r="M59" s="58"/>
      <c r="N59" s="37"/>
      <c r="O59" s="37"/>
      <c r="P59" s="37"/>
      <c r="Q59" s="37"/>
      <c r="R59" s="37"/>
    </row>
    <row r="60" spans="1:18" ht="48" thickBot="1" x14ac:dyDescent="0.3">
      <c r="A60" s="93" t="s">
        <v>237</v>
      </c>
      <c r="B60" s="2" t="s">
        <v>60</v>
      </c>
      <c r="C60" s="3" t="s">
        <v>248</v>
      </c>
      <c r="D60" s="3" t="s">
        <v>16</v>
      </c>
      <c r="E60" s="87"/>
      <c r="F60" s="27">
        <f t="shared" si="4"/>
        <v>0</v>
      </c>
      <c r="G60" s="28">
        <f t="shared" si="5"/>
        <v>0</v>
      </c>
      <c r="H60" s="62"/>
      <c r="I60" s="37"/>
      <c r="J60" s="37"/>
      <c r="K60" s="37"/>
      <c r="L60" s="37"/>
      <c r="M60" s="58"/>
      <c r="N60" s="37"/>
      <c r="O60" s="37"/>
      <c r="P60" s="37"/>
      <c r="Q60" s="37"/>
      <c r="R60" s="37"/>
    </row>
    <row r="61" spans="1:18" ht="48" thickBot="1" x14ac:dyDescent="0.3">
      <c r="A61" s="93" t="s">
        <v>238</v>
      </c>
      <c r="B61" s="2" t="s">
        <v>60</v>
      </c>
      <c r="C61" s="3" t="s">
        <v>249</v>
      </c>
      <c r="D61" s="3" t="s">
        <v>16</v>
      </c>
      <c r="E61" s="87"/>
      <c r="F61" s="27">
        <f t="shared" si="4"/>
        <v>0</v>
      </c>
      <c r="G61" s="28">
        <f t="shared" si="5"/>
        <v>0</v>
      </c>
      <c r="H61" s="62"/>
      <c r="I61" s="37"/>
      <c r="J61" s="37"/>
      <c r="K61" s="37"/>
      <c r="L61" s="37"/>
      <c r="M61" s="58"/>
      <c r="N61" s="37"/>
      <c r="O61" s="37"/>
      <c r="P61" s="37"/>
      <c r="Q61" s="37"/>
      <c r="R61" s="37"/>
    </row>
    <row r="62" spans="1:18" ht="48" thickBot="1" x14ac:dyDescent="0.3">
      <c r="A62" s="81" t="s">
        <v>197</v>
      </c>
      <c r="B62" s="20" t="s">
        <v>60</v>
      </c>
      <c r="C62" s="3" t="s">
        <v>250</v>
      </c>
      <c r="D62" s="21" t="s">
        <v>16</v>
      </c>
      <c r="E62" s="87"/>
      <c r="F62" s="27">
        <f t="shared" si="0"/>
        <v>0</v>
      </c>
      <c r="G62" s="28">
        <f t="shared" si="1"/>
        <v>0</v>
      </c>
      <c r="H62" s="62"/>
      <c r="I62" s="37"/>
      <c r="J62" s="37"/>
      <c r="K62" s="37"/>
      <c r="L62" s="37"/>
      <c r="M62" s="58"/>
      <c r="N62" s="37"/>
      <c r="O62" s="37"/>
      <c r="P62" s="37"/>
      <c r="Q62" s="37"/>
      <c r="R62" s="37"/>
    </row>
    <row r="63" spans="1:18" ht="32.25" thickBot="1" x14ac:dyDescent="0.3">
      <c r="A63" s="94" t="s">
        <v>108</v>
      </c>
      <c r="B63" s="24" t="s">
        <v>60</v>
      </c>
      <c r="C63" s="25" t="s">
        <v>109</v>
      </c>
      <c r="D63" s="25" t="s">
        <v>16</v>
      </c>
      <c r="E63" s="95"/>
      <c r="F63" s="27">
        <f t="shared" si="0"/>
        <v>0</v>
      </c>
      <c r="G63" s="28">
        <f t="shared" si="1"/>
        <v>0</v>
      </c>
      <c r="I63" s="37"/>
      <c r="J63" s="37"/>
      <c r="K63" s="37"/>
      <c r="L63" s="37"/>
      <c r="M63" s="58"/>
      <c r="N63" s="37"/>
      <c r="O63" s="37"/>
      <c r="P63" s="37"/>
      <c r="Q63" s="37"/>
      <c r="R63" s="37"/>
    </row>
    <row r="64" spans="1:18" ht="32.25" thickBot="1" x14ac:dyDescent="0.3">
      <c r="A64" s="94" t="s">
        <v>110</v>
      </c>
      <c r="B64" s="24" t="s">
        <v>60</v>
      </c>
      <c r="C64" s="25" t="s">
        <v>111</v>
      </c>
      <c r="D64" s="25" t="s">
        <v>16</v>
      </c>
      <c r="E64" s="95"/>
      <c r="F64" s="27">
        <f t="shared" si="0"/>
        <v>0</v>
      </c>
      <c r="G64" s="28">
        <f t="shared" si="1"/>
        <v>0</v>
      </c>
      <c r="I64" s="37"/>
      <c r="J64" s="37"/>
      <c r="K64" s="37"/>
      <c r="L64" s="37"/>
      <c r="M64" s="58"/>
      <c r="N64" s="37"/>
      <c r="O64" s="37"/>
      <c r="P64" s="37"/>
      <c r="Q64" s="37"/>
      <c r="R64" s="37"/>
    </row>
    <row r="65" spans="1:18" ht="48" thickBot="1" x14ac:dyDescent="0.3">
      <c r="A65" s="94" t="s">
        <v>146</v>
      </c>
      <c r="B65" s="24" t="s">
        <v>60</v>
      </c>
      <c r="C65" s="25" t="s">
        <v>169</v>
      </c>
      <c r="D65" s="25" t="s">
        <v>16</v>
      </c>
      <c r="E65" s="96"/>
      <c r="F65" s="27">
        <f t="shared" si="0"/>
        <v>0</v>
      </c>
      <c r="G65" s="28">
        <f t="shared" si="1"/>
        <v>0</v>
      </c>
      <c r="I65" s="37"/>
      <c r="J65" s="37"/>
      <c r="K65" s="37"/>
      <c r="L65" s="37"/>
      <c r="M65" s="58"/>
      <c r="N65" s="37"/>
      <c r="O65" s="37"/>
      <c r="P65" s="37"/>
      <c r="Q65" s="37"/>
      <c r="R65" s="37"/>
    </row>
    <row r="66" spans="1:18" ht="32.25" thickBot="1" x14ac:dyDescent="0.3">
      <c r="A66" s="101" t="s">
        <v>138</v>
      </c>
      <c r="B66" s="102" t="s">
        <v>60</v>
      </c>
      <c r="C66" s="103" t="s">
        <v>137</v>
      </c>
      <c r="D66" s="103" t="s">
        <v>16</v>
      </c>
      <c r="E66" s="96"/>
      <c r="F66" s="16">
        <f t="shared" si="0"/>
        <v>0</v>
      </c>
      <c r="G66" s="17">
        <f t="shared" si="1"/>
        <v>0</v>
      </c>
      <c r="I66" s="68"/>
      <c r="J66" s="68"/>
      <c r="K66" s="68"/>
      <c r="L66" s="68"/>
      <c r="M66" s="69"/>
      <c r="N66" s="68"/>
      <c r="O66" s="68"/>
      <c r="P66" s="68"/>
      <c r="Q66" s="68"/>
      <c r="R66" s="68"/>
    </row>
    <row r="67" spans="1:18" ht="32.25" thickBot="1" x14ac:dyDescent="0.3">
      <c r="A67" s="111" t="s">
        <v>201</v>
      </c>
      <c r="B67" s="231" t="s">
        <v>60</v>
      </c>
      <c r="C67" s="232" t="s">
        <v>200</v>
      </c>
      <c r="D67" s="232" t="s">
        <v>16</v>
      </c>
      <c r="E67" s="233"/>
      <c r="F67" s="234">
        <f t="shared" ref="F67" si="6">0.2*E67</f>
        <v>0</v>
      </c>
      <c r="G67" s="235">
        <f t="shared" ref="G67" si="7">E67+F67</f>
        <v>0</v>
      </c>
      <c r="I67" s="68"/>
      <c r="J67" s="68"/>
      <c r="K67" s="68"/>
      <c r="L67" s="68"/>
      <c r="M67" s="69"/>
      <c r="N67" s="68"/>
      <c r="O67" s="68"/>
      <c r="P67" s="68"/>
      <c r="Q67" s="68"/>
      <c r="R67" s="68"/>
    </row>
    <row r="68" spans="1:18" x14ac:dyDescent="0.25">
      <c r="E68" s="66"/>
      <c r="F68" s="66"/>
      <c r="I68" s="68"/>
      <c r="J68" s="68"/>
      <c r="K68" s="68"/>
      <c r="L68" s="68"/>
      <c r="M68" s="69"/>
      <c r="N68" s="68"/>
      <c r="O68" s="68"/>
      <c r="P68" s="68"/>
      <c r="Q68" s="68"/>
      <c r="R68" s="68"/>
    </row>
    <row r="69" spans="1:18" x14ac:dyDescent="0.25">
      <c r="E69" s="66"/>
      <c r="F69" s="66"/>
    </row>
    <row r="70" spans="1:18" x14ac:dyDescent="0.25">
      <c r="A70" s="180" t="s">
        <v>58</v>
      </c>
      <c r="B70" s="180"/>
      <c r="C70" s="180"/>
    </row>
    <row r="75" spans="1:18" x14ac:dyDescent="0.25">
      <c r="A75" s="116"/>
    </row>
    <row r="77" spans="1:18" ht="16.5" x14ac:dyDescent="0.3">
      <c r="A77" s="114"/>
    </row>
    <row r="78" spans="1:18" ht="16.5" x14ac:dyDescent="0.3">
      <c r="A78" s="114"/>
    </row>
    <row r="79" spans="1:18" ht="16.5" x14ac:dyDescent="0.3">
      <c r="A79" s="114"/>
    </row>
    <row r="80" spans="1:18" ht="16.5" x14ac:dyDescent="0.3">
      <c r="A80" s="114"/>
    </row>
  </sheetData>
  <autoFilter ref="A18:R65" xr:uid="{1DD1F78D-2EAF-46CD-A6A6-FFE2085FA48F}">
    <filterColumn colId="0" showButton="0"/>
  </autoFilter>
  <mergeCells count="7">
    <mergeCell ref="I19:R19"/>
    <mergeCell ref="I17:R17"/>
    <mergeCell ref="A70:C70"/>
    <mergeCell ref="A6:E7"/>
    <mergeCell ref="A9:G9"/>
    <mergeCell ref="A15:E17"/>
    <mergeCell ref="A18:B18"/>
  </mergeCells>
  <pageMargins left="0.25" right="0.25" top="0.75" bottom="0.75" header="0.3" footer="0.3"/>
  <pageSetup paperSize="9" scale="2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9C61-B79D-4B4A-A1EE-E5A1C3F978E1}">
  <sheetPr>
    <pageSetUpPr fitToPage="1"/>
  </sheetPr>
  <dimension ref="A2:T42"/>
  <sheetViews>
    <sheetView topLeftCell="D20" zoomScaleNormal="100" workbookViewId="0">
      <selection activeCell="I44" sqref="I44"/>
    </sheetView>
  </sheetViews>
  <sheetFormatPr baseColWidth="10" defaultColWidth="9.42578125" defaultRowHeight="15.75" x14ac:dyDescent="0.25"/>
  <cols>
    <col min="1" max="1" width="15.5703125" style="10" customWidth="1"/>
    <col min="2" max="2" width="81.42578125" style="11" bestFit="1" customWidth="1"/>
    <col min="3" max="3" width="13.42578125" style="11" customWidth="1"/>
    <col min="4" max="4" width="54.42578125" style="11" bestFit="1" customWidth="1"/>
    <col min="5" max="5" width="33.140625" style="11" customWidth="1"/>
    <col min="6" max="6" width="28" style="11" customWidth="1"/>
    <col min="7" max="7" width="17.42578125" style="10" bestFit="1" customWidth="1"/>
    <col min="8" max="8" width="16.42578125" style="10" bestFit="1" customWidth="1"/>
    <col min="9" max="9" width="18.42578125" style="45" bestFit="1" customWidth="1"/>
    <col min="10" max="10" width="10.42578125" style="48" customWidth="1"/>
    <col min="11" max="11" width="24.140625" style="11" customWidth="1"/>
    <col min="12" max="14" width="18.42578125" style="11" bestFit="1" customWidth="1"/>
    <col min="15" max="20" width="21.42578125" style="11" bestFit="1" customWidth="1"/>
    <col min="21" max="229" width="9.42578125" style="11"/>
    <col min="230" max="230" width="10.42578125" style="11" customWidth="1"/>
    <col min="231" max="231" width="86" style="11" customWidth="1"/>
    <col min="232" max="232" width="10.42578125" style="11" customWidth="1"/>
    <col min="233" max="233" width="32.42578125" style="11" customWidth="1"/>
    <col min="234" max="234" width="19.42578125" style="11" customWidth="1"/>
    <col min="235" max="235" width="20.42578125" style="11" customWidth="1"/>
    <col min="236" max="236" width="19.42578125" style="11" customWidth="1"/>
    <col min="237" max="237" width="21.42578125" style="11" customWidth="1"/>
    <col min="238" max="485" width="9.42578125" style="11"/>
    <col min="486" max="486" width="10.42578125" style="11" customWidth="1"/>
    <col min="487" max="487" width="86" style="11" customWidth="1"/>
    <col min="488" max="488" width="10.42578125" style="11" customWidth="1"/>
    <col min="489" max="489" width="32.42578125" style="11" customWidth="1"/>
    <col min="490" max="490" width="19.42578125" style="11" customWidth="1"/>
    <col min="491" max="491" width="20.42578125" style="11" customWidth="1"/>
    <col min="492" max="492" width="19.42578125" style="11" customWidth="1"/>
    <col min="493" max="493" width="21.42578125" style="11" customWidth="1"/>
    <col min="494" max="741" width="9.42578125" style="11"/>
    <col min="742" max="742" width="10.42578125" style="11" customWidth="1"/>
    <col min="743" max="743" width="86" style="11" customWidth="1"/>
    <col min="744" max="744" width="10.42578125" style="11" customWidth="1"/>
    <col min="745" max="745" width="32.42578125" style="11" customWidth="1"/>
    <col min="746" max="746" width="19.42578125" style="11" customWidth="1"/>
    <col min="747" max="747" width="20.42578125" style="11" customWidth="1"/>
    <col min="748" max="748" width="19.42578125" style="11" customWidth="1"/>
    <col min="749" max="749" width="21.42578125" style="11" customWidth="1"/>
    <col min="750" max="997" width="9.42578125" style="11"/>
    <col min="998" max="998" width="10.42578125" style="11" customWidth="1"/>
    <col min="999" max="999" width="86" style="11" customWidth="1"/>
    <col min="1000" max="1000" width="10.42578125" style="11" customWidth="1"/>
    <col min="1001" max="1001" width="32.42578125" style="11" customWidth="1"/>
    <col min="1002" max="1002" width="19.42578125" style="11" customWidth="1"/>
    <col min="1003" max="1003" width="20.42578125" style="11" customWidth="1"/>
    <col min="1004" max="1004" width="19.42578125" style="11" customWidth="1"/>
    <col min="1005" max="1005" width="21.42578125" style="11" customWidth="1"/>
    <col min="1006" max="1253" width="9.42578125" style="11"/>
    <col min="1254" max="1254" width="10.42578125" style="11" customWidth="1"/>
    <col min="1255" max="1255" width="86" style="11" customWidth="1"/>
    <col min="1256" max="1256" width="10.42578125" style="11" customWidth="1"/>
    <col min="1257" max="1257" width="32.42578125" style="11" customWidth="1"/>
    <col min="1258" max="1258" width="19.42578125" style="11" customWidth="1"/>
    <col min="1259" max="1259" width="20.42578125" style="11" customWidth="1"/>
    <col min="1260" max="1260" width="19.42578125" style="11" customWidth="1"/>
    <col min="1261" max="1261" width="21.42578125" style="11" customWidth="1"/>
    <col min="1262" max="1509" width="9.42578125" style="11"/>
    <col min="1510" max="1510" width="10.42578125" style="11" customWidth="1"/>
    <col min="1511" max="1511" width="86" style="11" customWidth="1"/>
    <col min="1512" max="1512" width="10.42578125" style="11" customWidth="1"/>
    <col min="1513" max="1513" width="32.42578125" style="11" customWidth="1"/>
    <col min="1514" max="1514" width="19.42578125" style="11" customWidth="1"/>
    <col min="1515" max="1515" width="20.42578125" style="11" customWidth="1"/>
    <col min="1516" max="1516" width="19.42578125" style="11" customWidth="1"/>
    <col min="1517" max="1517" width="21.42578125" style="11" customWidth="1"/>
    <col min="1518" max="1765" width="9.42578125" style="11"/>
    <col min="1766" max="1766" width="10.42578125" style="11" customWidth="1"/>
    <col min="1767" max="1767" width="86" style="11" customWidth="1"/>
    <col min="1768" max="1768" width="10.42578125" style="11" customWidth="1"/>
    <col min="1769" max="1769" width="32.42578125" style="11" customWidth="1"/>
    <col min="1770" max="1770" width="19.42578125" style="11" customWidth="1"/>
    <col min="1771" max="1771" width="20.42578125" style="11" customWidth="1"/>
    <col min="1772" max="1772" width="19.42578125" style="11" customWidth="1"/>
    <col min="1773" max="1773" width="21.42578125" style="11" customWidth="1"/>
    <col min="1774" max="2021" width="9.42578125" style="11"/>
    <col min="2022" max="2022" width="10.42578125" style="11" customWidth="1"/>
    <col min="2023" max="2023" width="86" style="11" customWidth="1"/>
    <col min="2024" max="2024" width="10.42578125" style="11" customWidth="1"/>
    <col min="2025" max="2025" width="32.42578125" style="11" customWidth="1"/>
    <col min="2026" max="2026" width="19.42578125" style="11" customWidth="1"/>
    <col min="2027" max="2027" width="20.42578125" style="11" customWidth="1"/>
    <col min="2028" max="2028" width="19.42578125" style="11" customWidth="1"/>
    <col min="2029" max="2029" width="21.42578125" style="11" customWidth="1"/>
    <col min="2030" max="2277" width="9.42578125" style="11"/>
    <col min="2278" max="2278" width="10.42578125" style="11" customWidth="1"/>
    <col min="2279" max="2279" width="86" style="11" customWidth="1"/>
    <col min="2280" max="2280" width="10.42578125" style="11" customWidth="1"/>
    <col min="2281" max="2281" width="32.42578125" style="11" customWidth="1"/>
    <col min="2282" max="2282" width="19.42578125" style="11" customWidth="1"/>
    <col min="2283" max="2283" width="20.42578125" style="11" customWidth="1"/>
    <col min="2284" max="2284" width="19.42578125" style="11" customWidth="1"/>
    <col min="2285" max="2285" width="21.42578125" style="11" customWidth="1"/>
    <col min="2286" max="2533" width="9.42578125" style="11"/>
    <col min="2534" max="2534" width="10.42578125" style="11" customWidth="1"/>
    <col min="2535" max="2535" width="86" style="11" customWidth="1"/>
    <col min="2536" max="2536" width="10.42578125" style="11" customWidth="1"/>
    <col min="2537" max="2537" width="32.42578125" style="11" customWidth="1"/>
    <col min="2538" max="2538" width="19.42578125" style="11" customWidth="1"/>
    <col min="2539" max="2539" width="20.42578125" style="11" customWidth="1"/>
    <col min="2540" max="2540" width="19.42578125" style="11" customWidth="1"/>
    <col min="2541" max="2541" width="21.42578125" style="11" customWidth="1"/>
    <col min="2542" max="2789" width="9.42578125" style="11"/>
    <col min="2790" max="2790" width="10.42578125" style="11" customWidth="1"/>
    <col min="2791" max="2791" width="86" style="11" customWidth="1"/>
    <col min="2792" max="2792" width="10.42578125" style="11" customWidth="1"/>
    <col min="2793" max="2793" width="32.42578125" style="11" customWidth="1"/>
    <col min="2794" max="2794" width="19.42578125" style="11" customWidth="1"/>
    <col min="2795" max="2795" width="20.42578125" style="11" customWidth="1"/>
    <col min="2796" max="2796" width="19.42578125" style="11" customWidth="1"/>
    <col min="2797" max="2797" width="21.42578125" style="11" customWidth="1"/>
    <col min="2798" max="3045" width="9.42578125" style="11"/>
    <col min="3046" max="3046" width="10.42578125" style="11" customWidth="1"/>
    <col min="3047" max="3047" width="86" style="11" customWidth="1"/>
    <col min="3048" max="3048" width="10.42578125" style="11" customWidth="1"/>
    <col min="3049" max="3049" width="32.42578125" style="11" customWidth="1"/>
    <col min="3050" max="3050" width="19.42578125" style="11" customWidth="1"/>
    <col min="3051" max="3051" width="20.42578125" style="11" customWidth="1"/>
    <col min="3052" max="3052" width="19.42578125" style="11" customWidth="1"/>
    <col min="3053" max="3053" width="21.42578125" style="11" customWidth="1"/>
    <col min="3054" max="3301" width="9.42578125" style="11"/>
    <col min="3302" max="3302" width="10.42578125" style="11" customWidth="1"/>
    <col min="3303" max="3303" width="86" style="11" customWidth="1"/>
    <col min="3304" max="3304" width="10.42578125" style="11" customWidth="1"/>
    <col min="3305" max="3305" width="32.42578125" style="11" customWidth="1"/>
    <col min="3306" max="3306" width="19.42578125" style="11" customWidth="1"/>
    <col min="3307" max="3307" width="20.42578125" style="11" customWidth="1"/>
    <col min="3308" max="3308" width="19.42578125" style="11" customWidth="1"/>
    <col min="3309" max="3309" width="21.42578125" style="11" customWidth="1"/>
    <col min="3310" max="3557" width="9.42578125" style="11"/>
    <col min="3558" max="3558" width="10.42578125" style="11" customWidth="1"/>
    <col min="3559" max="3559" width="86" style="11" customWidth="1"/>
    <col min="3560" max="3560" width="10.42578125" style="11" customWidth="1"/>
    <col min="3561" max="3561" width="32.42578125" style="11" customWidth="1"/>
    <col min="3562" max="3562" width="19.42578125" style="11" customWidth="1"/>
    <col min="3563" max="3563" width="20.42578125" style="11" customWidth="1"/>
    <col min="3564" max="3564" width="19.42578125" style="11" customWidth="1"/>
    <col min="3565" max="3565" width="21.42578125" style="11" customWidth="1"/>
    <col min="3566" max="3813" width="9.42578125" style="11"/>
    <col min="3814" max="3814" width="10.42578125" style="11" customWidth="1"/>
    <col min="3815" max="3815" width="86" style="11" customWidth="1"/>
    <col min="3816" max="3816" width="10.42578125" style="11" customWidth="1"/>
    <col min="3817" max="3817" width="32.42578125" style="11" customWidth="1"/>
    <col min="3818" max="3818" width="19.42578125" style="11" customWidth="1"/>
    <col min="3819" max="3819" width="20.42578125" style="11" customWidth="1"/>
    <col min="3820" max="3820" width="19.42578125" style="11" customWidth="1"/>
    <col min="3821" max="3821" width="21.42578125" style="11" customWidth="1"/>
    <col min="3822" max="4069" width="9.42578125" style="11"/>
    <col min="4070" max="4070" width="10.42578125" style="11" customWidth="1"/>
    <col min="4071" max="4071" width="86" style="11" customWidth="1"/>
    <col min="4072" max="4072" width="10.42578125" style="11" customWidth="1"/>
    <col min="4073" max="4073" width="32.42578125" style="11" customWidth="1"/>
    <col min="4074" max="4074" width="19.42578125" style="11" customWidth="1"/>
    <col min="4075" max="4075" width="20.42578125" style="11" customWidth="1"/>
    <col min="4076" max="4076" width="19.42578125" style="11" customWidth="1"/>
    <col min="4077" max="4077" width="21.42578125" style="11" customWidth="1"/>
    <col min="4078" max="4325" width="9.42578125" style="11"/>
    <col min="4326" max="4326" width="10.42578125" style="11" customWidth="1"/>
    <col min="4327" max="4327" width="86" style="11" customWidth="1"/>
    <col min="4328" max="4328" width="10.42578125" style="11" customWidth="1"/>
    <col min="4329" max="4329" width="32.42578125" style="11" customWidth="1"/>
    <col min="4330" max="4330" width="19.42578125" style="11" customWidth="1"/>
    <col min="4331" max="4331" width="20.42578125" style="11" customWidth="1"/>
    <col min="4332" max="4332" width="19.42578125" style="11" customWidth="1"/>
    <col min="4333" max="4333" width="21.42578125" style="11" customWidth="1"/>
    <col min="4334" max="4581" width="9.42578125" style="11"/>
    <col min="4582" max="4582" width="10.42578125" style="11" customWidth="1"/>
    <col min="4583" max="4583" width="86" style="11" customWidth="1"/>
    <col min="4584" max="4584" width="10.42578125" style="11" customWidth="1"/>
    <col min="4585" max="4585" width="32.42578125" style="11" customWidth="1"/>
    <col min="4586" max="4586" width="19.42578125" style="11" customWidth="1"/>
    <col min="4587" max="4587" width="20.42578125" style="11" customWidth="1"/>
    <col min="4588" max="4588" width="19.42578125" style="11" customWidth="1"/>
    <col min="4589" max="4589" width="21.42578125" style="11" customWidth="1"/>
    <col min="4590" max="4837" width="9.42578125" style="11"/>
    <col min="4838" max="4838" width="10.42578125" style="11" customWidth="1"/>
    <col min="4839" max="4839" width="86" style="11" customWidth="1"/>
    <col min="4840" max="4840" width="10.42578125" style="11" customWidth="1"/>
    <col min="4841" max="4841" width="32.42578125" style="11" customWidth="1"/>
    <col min="4842" max="4842" width="19.42578125" style="11" customWidth="1"/>
    <col min="4843" max="4843" width="20.42578125" style="11" customWidth="1"/>
    <col min="4844" max="4844" width="19.42578125" style="11" customWidth="1"/>
    <col min="4845" max="4845" width="21.42578125" style="11" customWidth="1"/>
    <col min="4846" max="5093" width="9.42578125" style="11"/>
    <col min="5094" max="5094" width="10.42578125" style="11" customWidth="1"/>
    <col min="5095" max="5095" width="86" style="11" customWidth="1"/>
    <col min="5096" max="5096" width="10.42578125" style="11" customWidth="1"/>
    <col min="5097" max="5097" width="32.42578125" style="11" customWidth="1"/>
    <col min="5098" max="5098" width="19.42578125" style="11" customWidth="1"/>
    <col min="5099" max="5099" width="20.42578125" style="11" customWidth="1"/>
    <col min="5100" max="5100" width="19.42578125" style="11" customWidth="1"/>
    <col min="5101" max="5101" width="21.42578125" style="11" customWidth="1"/>
    <col min="5102" max="5349" width="9.42578125" style="11"/>
    <col min="5350" max="5350" width="10.42578125" style="11" customWidth="1"/>
    <col min="5351" max="5351" width="86" style="11" customWidth="1"/>
    <col min="5352" max="5352" width="10.42578125" style="11" customWidth="1"/>
    <col min="5353" max="5353" width="32.42578125" style="11" customWidth="1"/>
    <col min="5354" max="5354" width="19.42578125" style="11" customWidth="1"/>
    <col min="5355" max="5355" width="20.42578125" style="11" customWidth="1"/>
    <col min="5356" max="5356" width="19.42578125" style="11" customWidth="1"/>
    <col min="5357" max="5357" width="21.42578125" style="11" customWidth="1"/>
    <col min="5358" max="5605" width="9.42578125" style="11"/>
    <col min="5606" max="5606" width="10.42578125" style="11" customWidth="1"/>
    <col min="5607" max="5607" width="86" style="11" customWidth="1"/>
    <col min="5608" max="5608" width="10.42578125" style="11" customWidth="1"/>
    <col min="5609" max="5609" width="32.42578125" style="11" customWidth="1"/>
    <col min="5610" max="5610" width="19.42578125" style="11" customWidth="1"/>
    <col min="5611" max="5611" width="20.42578125" style="11" customWidth="1"/>
    <col min="5612" max="5612" width="19.42578125" style="11" customWidth="1"/>
    <col min="5613" max="5613" width="21.42578125" style="11" customWidth="1"/>
    <col min="5614" max="5861" width="9.42578125" style="11"/>
    <col min="5862" max="5862" width="10.42578125" style="11" customWidth="1"/>
    <col min="5863" max="5863" width="86" style="11" customWidth="1"/>
    <col min="5864" max="5864" width="10.42578125" style="11" customWidth="1"/>
    <col min="5865" max="5865" width="32.42578125" style="11" customWidth="1"/>
    <col min="5866" max="5866" width="19.42578125" style="11" customWidth="1"/>
    <col min="5867" max="5867" width="20.42578125" style="11" customWidth="1"/>
    <col min="5868" max="5868" width="19.42578125" style="11" customWidth="1"/>
    <col min="5869" max="5869" width="21.42578125" style="11" customWidth="1"/>
    <col min="5870" max="6117" width="9.42578125" style="11"/>
    <col min="6118" max="6118" width="10.42578125" style="11" customWidth="1"/>
    <col min="6119" max="6119" width="86" style="11" customWidth="1"/>
    <col min="6120" max="6120" width="10.42578125" style="11" customWidth="1"/>
    <col min="6121" max="6121" width="32.42578125" style="11" customWidth="1"/>
    <col min="6122" max="6122" width="19.42578125" style="11" customWidth="1"/>
    <col min="6123" max="6123" width="20.42578125" style="11" customWidth="1"/>
    <col min="6124" max="6124" width="19.42578125" style="11" customWidth="1"/>
    <col min="6125" max="6125" width="21.42578125" style="11" customWidth="1"/>
    <col min="6126" max="6373" width="9.42578125" style="11"/>
    <col min="6374" max="6374" width="10.42578125" style="11" customWidth="1"/>
    <col min="6375" max="6375" width="86" style="11" customWidth="1"/>
    <col min="6376" max="6376" width="10.42578125" style="11" customWidth="1"/>
    <col min="6377" max="6377" width="32.42578125" style="11" customWidth="1"/>
    <col min="6378" max="6378" width="19.42578125" style="11" customWidth="1"/>
    <col min="6379" max="6379" width="20.42578125" style="11" customWidth="1"/>
    <col min="6380" max="6380" width="19.42578125" style="11" customWidth="1"/>
    <col min="6381" max="6381" width="21.42578125" style="11" customWidth="1"/>
    <col min="6382" max="6629" width="9.42578125" style="11"/>
    <col min="6630" max="6630" width="10.42578125" style="11" customWidth="1"/>
    <col min="6631" max="6631" width="86" style="11" customWidth="1"/>
    <col min="6632" max="6632" width="10.42578125" style="11" customWidth="1"/>
    <col min="6633" max="6633" width="32.42578125" style="11" customWidth="1"/>
    <col min="6634" max="6634" width="19.42578125" style="11" customWidth="1"/>
    <col min="6635" max="6635" width="20.42578125" style="11" customWidth="1"/>
    <col min="6636" max="6636" width="19.42578125" style="11" customWidth="1"/>
    <col min="6637" max="6637" width="21.42578125" style="11" customWidth="1"/>
    <col min="6638" max="6885" width="9.42578125" style="11"/>
    <col min="6886" max="6886" width="10.42578125" style="11" customWidth="1"/>
    <col min="6887" max="6887" width="86" style="11" customWidth="1"/>
    <col min="6888" max="6888" width="10.42578125" style="11" customWidth="1"/>
    <col min="6889" max="6889" width="32.42578125" style="11" customWidth="1"/>
    <col min="6890" max="6890" width="19.42578125" style="11" customWidth="1"/>
    <col min="6891" max="6891" width="20.42578125" style="11" customWidth="1"/>
    <col min="6892" max="6892" width="19.42578125" style="11" customWidth="1"/>
    <col min="6893" max="6893" width="21.42578125" style="11" customWidth="1"/>
    <col min="6894" max="7141" width="9.42578125" style="11"/>
    <col min="7142" max="7142" width="10.42578125" style="11" customWidth="1"/>
    <col min="7143" max="7143" width="86" style="11" customWidth="1"/>
    <col min="7144" max="7144" width="10.42578125" style="11" customWidth="1"/>
    <col min="7145" max="7145" width="32.42578125" style="11" customWidth="1"/>
    <col min="7146" max="7146" width="19.42578125" style="11" customWidth="1"/>
    <col min="7147" max="7147" width="20.42578125" style="11" customWidth="1"/>
    <col min="7148" max="7148" width="19.42578125" style="11" customWidth="1"/>
    <col min="7149" max="7149" width="21.42578125" style="11" customWidth="1"/>
    <col min="7150" max="7397" width="9.42578125" style="11"/>
    <col min="7398" max="7398" width="10.42578125" style="11" customWidth="1"/>
    <col min="7399" max="7399" width="86" style="11" customWidth="1"/>
    <col min="7400" max="7400" width="10.42578125" style="11" customWidth="1"/>
    <col min="7401" max="7401" width="32.42578125" style="11" customWidth="1"/>
    <col min="7402" max="7402" width="19.42578125" style="11" customWidth="1"/>
    <col min="7403" max="7403" width="20.42578125" style="11" customWidth="1"/>
    <col min="7404" max="7404" width="19.42578125" style="11" customWidth="1"/>
    <col min="7405" max="7405" width="21.42578125" style="11" customWidth="1"/>
    <col min="7406" max="7653" width="9.42578125" style="11"/>
    <col min="7654" max="7654" width="10.42578125" style="11" customWidth="1"/>
    <col min="7655" max="7655" width="86" style="11" customWidth="1"/>
    <col min="7656" max="7656" width="10.42578125" style="11" customWidth="1"/>
    <col min="7657" max="7657" width="32.42578125" style="11" customWidth="1"/>
    <col min="7658" max="7658" width="19.42578125" style="11" customWidth="1"/>
    <col min="7659" max="7659" width="20.42578125" style="11" customWidth="1"/>
    <col min="7660" max="7660" width="19.42578125" style="11" customWidth="1"/>
    <col min="7661" max="7661" width="21.42578125" style="11" customWidth="1"/>
    <col min="7662" max="7909" width="9.42578125" style="11"/>
    <col min="7910" max="7910" width="10.42578125" style="11" customWidth="1"/>
    <col min="7911" max="7911" width="86" style="11" customWidth="1"/>
    <col min="7912" max="7912" width="10.42578125" style="11" customWidth="1"/>
    <col min="7913" max="7913" width="32.42578125" style="11" customWidth="1"/>
    <col min="7914" max="7914" width="19.42578125" style="11" customWidth="1"/>
    <col min="7915" max="7915" width="20.42578125" style="11" customWidth="1"/>
    <col min="7916" max="7916" width="19.42578125" style="11" customWidth="1"/>
    <col min="7917" max="7917" width="21.42578125" style="11" customWidth="1"/>
    <col min="7918" max="8165" width="9.42578125" style="11"/>
    <col min="8166" max="8166" width="10.42578125" style="11" customWidth="1"/>
    <col min="8167" max="8167" width="86" style="11" customWidth="1"/>
    <col min="8168" max="8168" width="10.42578125" style="11" customWidth="1"/>
    <col min="8169" max="8169" width="32.42578125" style="11" customWidth="1"/>
    <col min="8170" max="8170" width="19.42578125" style="11" customWidth="1"/>
    <col min="8171" max="8171" width="20.42578125" style="11" customWidth="1"/>
    <col min="8172" max="8172" width="19.42578125" style="11" customWidth="1"/>
    <col min="8173" max="8173" width="21.42578125" style="11" customWidth="1"/>
    <col min="8174" max="8421" width="9.42578125" style="11"/>
    <col min="8422" max="8422" width="10.42578125" style="11" customWidth="1"/>
    <col min="8423" max="8423" width="86" style="11" customWidth="1"/>
    <col min="8424" max="8424" width="10.42578125" style="11" customWidth="1"/>
    <col min="8425" max="8425" width="32.42578125" style="11" customWidth="1"/>
    <col min="8426" max="8426" width="19.42578125" style="11" customWidth="1"/>
    <col min="8427" max="8427" width="20.42578125" style="11" customWidth="1"/>
    <col min="8428" max="8428" width="19.42578125" style="11" customWidth="1"/>
    <col min="8429" max="8429" width="21.42578125" style="11" customWidth="1"/>
    <col min="8430" max="8677" width="9.42578125" style="11"/>
    <col min="8678" max="8678" width="10.42578125" style="11" customWidth="1"/>
    <col min="8679" max="8679" width="86" style="11" customWidth="1"/>
    <col min="8680" max="8680" width="10.42578125" style="11" customWidth="1"/>
    <col min="8681" max="8681" width="32.42578125" style="11" customWidth="1"/>
    <col min="8682" max="8682" width="19.42578125" style="11" customWidth="1"/>
    <col min="8683" max="8683" width="20.42578125" style="11" customWidth="1"/>
    <col min="8684" max="8684" width="19.42578125" style="11" customWidth="1"/>
    <col min="8685" max="8685" width="21.42578125" style="11" customWidth="1"/>
    <col min="8686" max="8933" width="9.42578125" style="11"/>
    <col min="8934" max="8934" width="10.42578125" style="11" customWidth="1"/>
    <col min="8935" max="8935" width="86" style="11" customWidth="1"/>
    <col min="8936" max="8936" width="10.42578125" style="11" customWidth="1"/>
    <col min="8937" max="8937" width="32.42578125" style="11" customWidth="1"/>
    <col min="8938" max="8938" width="19.42578125" style="11" customWidth="1"/>
    <col min="8939" max="8939" width="20.42578125" style="11" customWidth="1"/>
    <col min="8940" max="8940" width="19.42578125" style="11" customWidth="1"/>
    <col min="8941" max="8941" width="21.42578125" style="11" customWidth="1"/>
    <col min="8942" max="9189" width="9.42578125" style="11"/>
    <col min="9190" max="9190" width="10.42578125" style="11" customWidth="1"/>
    <col min="9191" max="9191" width="86" style="11" customWidth="1"/>
    <col min="9192" max="9192" width="10.42578125" style="11" customWidth="1"/>
    <col min="9193" max="9193" width="32.42578125" style="11" customWidth="1"/>
    <col min="9194" max="9194" width="19.42578125" style="11" customWidth="1"/>
    <col min="9195" max="9195" width="20.42578125" style="11" customWidth="1"/>
    <col min="9196" max="9196" width="19.42578125" style="11" customWidth="1"/>
    <col min="9197" max="9197" width="21.42578125" style="11" customWidth="1"/>
    <col min="9198" max="9445" width="9.42578125" style="11"/>
    <col min="9446" max="9446" width="10.42578125" style="11" customWidth="1"/>
    <col min="9447" max="9447" width="86" style="11" customWidth="1"/>
    <col min="9448" max="9448" width="10.42578125" style="11" customWidth="1"/>
    <col min="9449" max="9449" width="32.42578125" style="11" customWidth="1"/>
    <col min="9450" max="9450" width="19.42578125" style="11" customWidth="1"/>
    <col min="9451" max="9451" width="20.42578125" style="11" customWidth="1"/>
    <col min="9452" max="9452" width="19.42578125" style="11" customWidth="1"/>
    <col min="9453" max="9453" width="21.42578125" style="11" customWidth="1"/>
    <col min="9454" max="9701" width="9.42578125" style="11"/>
    <col min="9702" max="9702" width="10.42578125" style="11" customWidth="1"/>
    <col min="9703" max="9703" width="86" style="11" customWidth="1"/>
    <col min="9704" max="9704" width="10.42578125" style="11" customWidth="1"/>
    <col min="9705" max="9705" width="32.42578125" style="11" customWidth="1"/>
    <col min="9706" max="9706" width="19.42578125" style="11" customWidth="1"/>
    <col min="9707" max="9707" width="20.42578125" style="11" customWidth="1"/>
    <col min="9708" max="9708" width="19.42578125" style="11" customWidth="1"/>
    <col min="9709" max="9709" width="21.42578125" style="11" customWidth="1"/>
    <col min="9710" max="9957" width="9.42578125" style="11"/>
    <col min="9958" max="9958" width="10.42578125" style="11" customWidth="1"/>
    <col min="9959" max="9959" width="86" style="11" customWidth="1"/>
    <col min="9960" max="9960" width="10.42578125" style="11" customWidth="1"/>
    <col min="9961" max="9961" width="32.42578125" style="11" customWidth="1"/>
    <col min="9962" max="9962" width="19.42578125" style="11" customWidth="1"/>
    <col min="9963" max="9963" width="20.42578125" style="11" customWidth="1"/>
    <col min="9964" max="9964" width="19.42578125" style="11" customWidth="1"/>
    <col min="9965" max="9965" width="21.42578125" style="11" customWidth="1"/>
    <col min="9966" max="10213" width="9.42578125" style="11"/>
    <col min="10214" max="10214" width="10.42578125" style="11" customWidth="1"/>
    <col min="10215" max="10215" width="86" style="11" customWidth="1"/>
    <col min="10216" max="10216" width="10.42578125" style="11" customWidth="1"/>
    <col min="10217" max="10217" width="32.42578125" style="11" customWidth="1"/>
    <col min="10218" max="10218" width="19.42578125" style="11" customWidth="1"/>
    <col min="10219" max="10219" width="20.42578125" style="11" customWidth="1"/>
    <col min="10220" max="10220" width="19.42578125" style="11" customWidth="1"/>
    <col min="10221" max="10221" width="21.42578125" style="11" customWidth="1"/>
    <col min="10222" max="10469" width="9.42578125" style="11"/>
    <col min="10470" max="10470" width="10.42578125" style="11" customWidth="1"/>
    <col min="10471" max="10471" width="86" style="11" customWidth="1"/>
    <col min="10472" max="10472" width="10.42578125" style="11" customWidth="1"/>
    <col min="10473" max="10473" width="32.42578125" style="11" customWidth="1"/>
    <col min="10474" max="10474" width="19.42578125" style="11" customWidth="1"/>
    <col min="10475" max="10475" width="20.42578125" style="11" customWidth="1"/>
    <col min="10476" max="10476" width="19.42578125" style="11" customWidth="1"/>
    <col min="10477" max="10477" width="21.42578125" style="11" customWidth="1"/>
    <col min="10478" max="10725" width="9.42578125" style="11"/>
    <col min="10726" max="10726" width="10.42578125" style="11" customWidth="1"/>
    <col min="10727" max="10727" width="86" style="11" customWidth="1"/>
    <col min="10728" max="10728" width="10.42578125" style="11" customWidth="1"/>
    <col min="10729" max="10729" width="32.42578125" style="11" customWidth="1"/>
    <col min="10730" max="10730" width="19.42578125" style="11" customWidth="1"/>
    <col min="10731" max="10731" width="20.42578125" style="11" customWidth="1"/>
    <col min="10732" max="10732" width="19.42578125" style="11" customWidth="1"/>
    <col min="10733" max="10733" width="21.42578125" style="11" customWidth="1"/>
    <col min="10734" max="10981" width="9.42578125" style="11"/>
    <col min="10982" max="10982" width="10.42578125" style="11" customWidth="1"/>
    <col min="10983" max="10983" width="86" style="11" customWidth="1"/>
    <col min="10984" max="10984" width="10.42578125" style="11" customWidth="1"/>
    <col min="10985" max="10985" width="32.42578125" style="11" customWidth="1"/>
    <col min="10986" max="10986" width="19.42578125" style="11" customWidth="1"/>
    <col min="10987" max="10987" width="20.42578125" style="11" customWidth="1"/>
    <col min="10988" max="10988" width="19.42578125" style="11" customWidth="1"/>
    <col min="10989" max="10989" width="21.42578125" style="11" customWidth="1"/>
    <col min="10990" max="11237" width="9.42578125" style="11"/>
    <col min="11238" max="11238" width="10.42578125" style="11" customWidth="1"/>
    <col min="11239" max="11239" width="86" style="11" customWidth="1"/>
    <col min="11240" max="11240" width="10.42578125" style="11" customWidth="1"/>
    <col min="11241" max="11241" width="32.42578125" style="11" customWidth="1"/>
    <col min="11242" max="11242" width="19.42578125" style="11" customWidth="1"/>
    <col min="11243" max="11243" width="20.42578125" style="11" customWidth="1"/>
    <col min="11244" max="11244" width="19.42578125" style="11" customWidth="1"/>
    <col min="11245" max="11245" width="21.42578125" style="11" customWidth="1"/>
    <col min="11246" max="11493" width="9.42578125" style="11"/>
    <col min="11494" max="11494" width="10.42578125" style="11" customWidth="1"/>
    <col min="11495" max="11495" width="86" style="11" customWidth="1"/>
    <col min="11496" max="11496" width="10.42578125" style="11" customWidth="1"/>
    <col min="11497" max="11497" width="32.42578125" style="11" customWidth="1"/>
    <col min="11498" max="11498" width="19.42578125" style="11" customWidth="1"/>
    <col min="11499" max="11499" width="20.42578125" style="11" customWidth="1"/>
    <col min="11500" max="11500" width="19.42578125" style="11" customWidth="1"/>
    <col min="11501" max="11501" width="21.42578125" style="11" customWidth="1"/>
    <col min="11502" max="11749" width="9.42578125" style="11"/>
    <col min="11750" max="11750" width="10.42578125" style="11" customWidth="1"/>
    <col min="11751" max="11751" width="86" style="11" customWidth="1"/>
    <col min="11752" max="11752" width="10.42578125" style="11" customWidth="1"/>
    <col min="11753" max="11753" width="32.42578125" style="11" customWidth="1"/>
    <col min="11754" max="11754" width="19.42578125" style="11" customWidth="1"/>
    <col min="11755" max="11755" width="20.42578125" style="11" customWidth="1"/>
    <col min="11756" max="11756" width="19.42578125" style="11" customWidth="1"/>
    <col min="11757" max="11757" width="21.42578125" style="11" customWidth="1"/>
    <col min="11758" max="12005" width="9.42578125" style="11"/>
    <col min="12006" max="12006" width="10.42578125" style="11" customWidth="1"/>
    <col min="12007" max="12007" width="86" style="11" customWidth="1"/>
    <col min="12008" max="12008" width="10.42578125" style="11" customWidth="1"/>
    <col min="12009" max="12009" width="32.42578125" style="11" customWidth="1"/>
    <col min="12010" max="12010" width="19.42578125" style="11" customWidth="1"/>
    <col min="12011" max="12011" width="20.42578125" style="11" customWidth="1"/>
    <col min="12012" max="12012" width="19.42578125" style="11" customWidth="1"/>
    <col min="12013" max="12013" width="21.42578125" style="11" customWidth="1"/>
    <col min="12014" max="12261" width="9.42578125" style="11"/>
    <col min="12262" max="12262" width="10.42578125" style="11" customWidth="1"/>
    <col min="12263" max="12263" width="86" style="11" customWidth="1"/>
    <col min="12264" max="12264" width="10.42578125" style="11" customWidth="1"/>
    <col min="12265" max="12265" width="32.42578125" style="11" customWidth="1"/>
    <col min="12266" max="12266" width="19.42578125" style="11" customWidth="1"/>
    <col min="12267" max="12267" width="20.42578125" style="11" customWidth="1"/>
    <col min="12268" max="12268" width="19.42578125" style="11" customWidth="1"/>
    <col min="12269" max="12269" width="21.42578125" style="11" customWidth="1"/>
    <col min="12270" max="12517" width="9.42578125" style="11"/>
    <col min="12518" max="12518" width="10.42578125" style="11" customWidth="1"/>
    <col min="12519" max="12519" width="86" style="11" customWidth="1"/>
    <col min="12520" max="12520" width="10.42578125" style="11" customWidth="1"/>
    <col min="12521" max="12521" width="32.42578125" style="11" customWidth="1"/>
    <col min="12522" max="12522" width="19.42578125" style="11" customWidth="1"/>
    <col min="12523" max="12523" width="20.42578125" style="11" customWidth="1"/>
    <col min="12524" max="12524" width="19.42578125" style="11" customWidth="1"/>
    <col min="12525" max="12525" width="21.42578125" style="11" customWidth="1"/>
    <col min="12526" max="12773" width="9.42578125" style="11"/>
    <col min="12774" max="12774" width="10.42578125" style="11" customWidth="1"/>
    <col min="12775" max="12775" width="86" style="11" customWidth="1"/>
    <col min="12776" max="12776" width="10.42578125" style="11" customWidth="1"/>
    <col min="12777" max="12777" width="32.42578125" style="11" customWidth="1"/>
    <col min="12778" max="12778" width="19.42578125" style="11" customWidth="1"/>
    <col min="12779" max="12779" width="20.42578125" style="11" customWidth="1"/>
    <col min="12780" max="12780" width="19.42578125" style="11" customWidth="1"/>
    <col min="12781" max="12781" width="21.42578125" style="11" customWidth="1"/>
    <col min="12782" max="13029" width="9.42578125" style="11"/>
    <col min="13030" max="13030" width="10.42578125" style="11" customWidth="1"/>
    <col min="13031" max="13031" width="86" style="11" customWidth="1"/>
    <col min="13032" max="13032" width="10.42578125" style="11" customWidth="1"/>
    <col min="13033" max="13033" width="32.42578125" style="11" customWidth="1"/>
    <col min="13034" max="13034" width="19.42578125" style="11" customWidth="1"/>
    <col min="13035" max="13035" width="20.42578125" style="11" customWidth="1"/>
    <col min="13036" max="13036" width="19.42578125" style="11" customWidth="1"/>
    <col min="13037" max="13037" width="21.42578125" style="11" customWidth="1"/>
    <col min="13038" max="13285" width="9.42578125" style="11"/>
    <col min="13286" max="13286" width="10.42578125" style="11" customWidth="1"/>
    <col min="13287" max="13287" width="86" style="11" customWidth="1"/>
    <col min="13288" max="13288" width="10.42578125" style="11" customWidth="1"/>
    <col min="13289" max="13289" width="32.42578125" style="11" customWidth="1"/>
    <col min="13290" max="13290" width="19.42578125" style="11" customWidth="1"/>
    <col min="13291" max="13291" width="20.42578125" style="11" customWidth="1"/>
    <col min="13292" max="13292" width="19.42578125" style="11" customWidth="1"/>
    <col min="13293" max="13293" width="21.42578125" style="11" customWidth="1"/>
    <col min="13294" max="13541" width="9.42578125" style="11"/>
    <col min="13542" max="13542" width="10.42578125" style="11" customWidth="1"/>
    <col min="13543" max="13543" width="86" style="11" customWidth="1"/>
    <col min="13544" max="13544" width="10.42578125" style="11" customWidth="1"/>
    <col min="13545" max="13545" width="32.42578125" style="11" customWidth="1"/>
    <col min="13546" max="13546" width="19.42578125" style="11" customWidth="1"/>
    <col min="13547" max="13547" width="20.42578125" style="11" customWidth="1"/>
    <col min="13548" max="13548" width="19.42578125" style="11" customWidth="1"/>
    <col min="13549" max="13549" width="21.42578125" style="11" customWidth="1"/>
    <col min="13550" max="13797" width="9.42578125" style="11"/>
    <col min="13798" max="13798" width="10.42578125" style="11" customWidth="1"/>
    <col min="13799" max="13799" width="86" style="11" customWidth="1"/>
    <col min="13800" max="13800" width="10.42578125" style="11" customWidth="1"/>
    <col min="13801" max="13801" width="32.42578125" style="11" customWidth="1"/>
    <col min="13802" max="13802" width="19.42578125" style="11" customWidth="1"/>
    <col min="13803" max="13803" width="20.42578125" style="11" customWidth="1"/>
    <col min="13804" max="13804" width="19.42578125" style="11" customWidth="1"/>
    <col min="13805" max="13805" width="21.42578125" style="11" customWidth="1"/>
    <col min="13806" max="14053" width="9.42578125" style="11"/>
    <col min="14054" max="14054" width="10.42578125" style="11" customWidth="1"/>
    <col min="14055" max="14055" width="86" style="11" customWidth="1"/>
    <col min="14056" max="14056" width="10.42578125" style="11" customWidth="1"/>
    <col min="14057" max="14057" width="32.42578125" style="11" customWidth="1"/>
    <col min="14058" max="14058" width="19.42578125" style="11" customWidth="1"/>
    <col min="14059" max="14059" width="20.42578125" style="11" customWidth="1"/>
    <col min="14060" max="14060" width="19.42578125" style="11" customWidth="1"/>
    <col min="14061" max="14061" width="21.42578125" style="11" customWidth="1"/>
    <col min="14062" max="14309" width="9.42578125" style="11"/>
    <col min="14310" max="14310" width="10.42578125" style="11" customWidth="1"/>
    <col min="14311" max="14311" width="86" style="11" customWidth="1"/>
    <col min="14312" max="14312" width="10.42578125" style="11" customWidth="1"/>
    <col min="14313" max="14313" width="32.42578125" style="11" customWidth="1"/>
    <col min="14314" max="14314" width="19.42578125" style="11" customWidth="1"/>
    <col min="14315" max="14315" width="20.42578125" style="11" customWidth="1"/>
    <col min="14316" max="14316" width="19.42578125" style="11" customWidth="1"/>
    <col min="14317" max="14317" width="21.42578125" style="11" customWidth="1"/>
    <col min="14318" max="14565" width="9.42578125" style="11"/>
    <col min="14566" max="14566" width="10.42578125" style="11" customWidth="1"/>
    <col min="14567" max="14567" width="86" style="11" customWidth="1"/>
    <col min="14568" max="14568" width="10.42578125" style="11" customWidth="1"/>
    <col min="14569" max="14569" width="32.42578125" style="11" customWidth="1"/>
    <col min="14570" max="14570" width="19.42578125" style="11" customWidth="1"/>
    <col min="14571" max="14571" width="20.42578125" style="11" customWidth="1"/>
    <col min="14572" max="14572" width="19.42578125" style="11" customWidth="1"/>
    <col min="14573" max="14573" width="21.42578125" style="11" customWidth="1"/>
    <col min="14574" max="14821" width="9.42578125" style="11"/>
    <col min="14822" max="14822" width="10.42578125" style="11" customWidth="1"/>
    <col min="14823" max="14823" width="86" style="11" customWidth="1"/>
    <col min="14824" max="14824" width="10.42578125" style="11" customWidth="1"/>
    <col min="14825" max="14825" width="32.42578125" style="11" customWidth="1"/>
    <col min="14826" max="14826" width="19.42578125" style="11" customWidth="1"/>
    <col min="14827" max="14827" width="20.42578125" style="11" customWidth="1"/>
    <col min="14828" max="14828" width="19.42578125" style="11" customWidth="1"/>
    <col min="14829" max="14829" width="21.42578125" style="11" customWidth="1"/>
    <col min="14830" max="15077" width="9.42578125" style="11"/>
    <col min="15078" max="15078" width="10.42578125" style="11" customWidth="1"/>
    <col min="15079" max="15079" width="86" style="11" customWidth="1"/>
    <col min="15080" max="15080" width="10.42578125" style="11" customWidth="1"/>
    <col min="15081" max="15081" width="32.42578125" style="11" customWidth="1"/>
    <col min="15082" max="15082" width="19.42578125" style="11" customWidth="1"/>
    <col min="15083" max="15083" width="20.42578125" style="11" customWidth="1"/>
    <col min="15084" max="15084" width="19.42578125" style="11" customWidth="1"/>
    <col min="15085" max="15085" width="21.42578125" style="11" customWidth="1"/>
    <col min="15086" max="15333" width="9.42578125" style="11"/>
    <col min="15334" max="15334" width="10.42578125" style="11" customWidth="1"/>
    <col min="15335" max="15335" width="86" style="11" customWidth="1"/>
    <col min="15336" max="15336" width="10.42578125" style="11" customWidth="1"/>
    <col min="15337" max="15337" width="32.42578125" style="11" customWidth="1"/>
    <col min="15338" max="15338" width="19.42578125" style="11" customWidth="1"/>
    <col min="15339" max="15339" width="20.42578125" style="11" customWidth="1"/>
    <col min="15340" max="15340" width="19.42578125" style="11" customWidth="1"/>
    <col min="15341" max="15341" width="21.42578125" style="11" customWidth="1"/>
    <col min="15342" max="15589" width="9.42578125" style="11"/>
    <col min="15590" max="15590" width="10.42578125" style="11" customWidth="1"/>
    <col min="15591" max="15591" width="86" style="11" customWidth="1"/>
    <col min="15592" max="15592" width="10.42578125" style="11" customWidth="1"/>
    <col min="15593" max="15593" width="32.42578125" style="11" customWidth="1"/>
    <col min="15594" max="15594" width="19.42578125" style="11" customWidth="1"/>
    <col min="15595" max="15595" width="20.42578125" style="11" customWidth="1"/>
    <col min="15596" max="15596" width="19.42578125" style="11" customWidth="1"/>
    <col min="15597" max="15597" width="21.42578125" style="11" customWidth="1"/>
    <col min="15598" max="15845" width="9.42578125" style="11"/>
    <col min="15846" max="15846" width="10.42578125" style="11" customWidth="1"/>
    <col min="15847" max="15847" width="86" style="11" customWidth="1"/>
    <col min="15848" max="15848" width="10.42578125" style="11" customWidth="1"/>
    <col min="15849" max="15849" width="32.42578125" style="11" customWidth="1"/>
    <col min="15850" max="15850" width="19.42578125" style="11" customWidth="1"/>
    <col min="15851" max="15851" width="20.42578125" style="11" customWidth="1"/>
    <col min="15852" max="15852" width="19.42578125" style="11" customWidth="1"/>
    <col min="15853" max="15853" width="21.42578125" style="11" customWidth="1"/>
    <col min="15854" max="16101" width="9.42578125" style="11"/>
    <col min="16102" max="16102" width="10.42578125" style="11" customWidth="1"/>
    <col min="16103" max="16103" width="86" style="11" customWidth="1"/>
    <col min="16104" max="16104" width="10.42578125" style="11" customWidth="1"/>
    <col min="16105" max="16105" width="32.42578125" style="11" customWidth="1"/>
    <col min="16106" max="16106" width="19.42578125" style="11" customWidth="1"/>
    <col min="16107" max="16107" width="20.42578125" style="11" customWidth="1"/>
    <col min="16108" max="16108" width="19.42578125" style="11" customWidth="1"/>
    <col min="16109" max="16109" width="21.42578125" style="11" customWidth="1"/>
    <col min="16110" max="16384" width="9.42578125" style="11"/>
  </cols>
  <sheetData>
    <row r="2" spans="1:20" x14ac:dyDescent="0.25">
      <c r="A2" s="63"/>
    </row>
    <row r="3" spans="1:20" ht="26.85" customHeight="1" x14ac:dyDescent="0.25">
      <c r="B3" s="8"/>
      <c r="C3" s="8"/>
      <c r="D3" s="8"/>
      <c r="E3" s="8"/>
      <c r="H3" s="5"/>
    </row>
    <row r="6" spans="1:20" ht="15" customHeight="1" x14ac:dyDescent="0.25">
      <c r="B6" s="186" t="s">
        <v>441</v>
      </c>
      <c r="C6" s="186"/>
      <c r="D6" s="186"/>
      <c r="E6" s="186"/>
      <c r="F6" s="186"/>
      <c r="G6" s="186"/>
    </row>
    <row r="7" spans="1:20" ht="34.5" customHeight="1" x14ac:dyDescent="0.25">
      <c r="B7" s="186"/>
      <c r="C7" s="186"/>
      <c r="D7" s="186"/>
      <c r="E7" s="186"/>
      <c r="F7" s="186"/>
      <c r="G7" s="186"/>
    </row>
    <row r="8" spans="1:20" ht="15" customHeight="1" x14ac:dyDescent="0.25">
      <c r="B8" s="5"/>
      <c r="C8" s="5"/>
      <c r="D8" s="5"/>
      <c r="E8" s="5"/>
      <c r="F8" s="5"/>
      <c r="G8" s="47"/>
      <c r="H8" s="11"/>
    </row>
    <row r="9" spans="1:20" ht="15" customHeight="1" x14ac:dyDescent="0.25">
      <c r="B9" s="181" t="s">
        <v>144</v>
      </c>
      <c r="C9" s="181"/>
      <c r="D9" s="181"/>
      <c r="E9" s="181"/>
      <c r="F9" s="181"/>
      <c r="G9" s="181"/>
      <c r="H9" s="181"/>
      <c r="I9" s="181"/>
      <c r="J9" s="181"/>
    </row>
    <row r="10" spans="1:20" ht="15" customHeight="1" x14ac:dyDescent="0.25">
      <c r="B10" s="5"/>
      <c r="C10" s="5"/>
      <c r="D10" s="5"/>
      <c r="E10" s="5"/>
      <c r="F10" s="5"/>
      <c r="H10" s="11"/>
    </row>
    <row r="11" spans="1:20" ht="15" customHeight="1" x14ac:dyDescent="0.25">
      <c r="B11" s="5" t="s">
        <v>0</v>
      </c>
      <c r="C11" s="5"/>
      <c r="D11" s="5"/>
      <c r="E11" s="5"/>
      <c r="F11" s="5"/>
      <c r="H11" s="11"/>
    </row>
    <row r="12" spans="1:20" ht="15" customHeight="1" x14ac:dyDescent="0.25">
      <c r="B12" s="5"/>
      <c r="C12" s="5"/>
      <c r="D12" s="5"/>
      <c r="E12" s="5"/>
      <c r="F12" s="5"/>
      <c r="H12" s="11"/>
    </row>
    <row r="13" spans="1:20" s="48" customFormat="1" ht="15" customHeight="1" x14ac:dyDescent="0.25">
      <c r="A13" s="10"/>
      <c r="B13" s="5" t="s">
        <v>1</v>
      </c>
      <c r="C13" s="5"/>
      <c r="D13" s="5"/>
      <c r="E13" s="5"/>
      <c r="F13" s="5"/>
      <c r="G13" s="10"/>
      <c r="H13" s="11"/>
      <c r="I13" s="45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s="48" customFormat="1" ht="45.75" customHeight="1" x14ac:dyDescent="0.25">
      <c r="A14" s="10"/>
      <c r="B14" s="211" t="s">
        <v>112</v>
      </c>
      <c r="C14" s="211"/>
      <c r="D14" s="211"/>
      <c r="E14" s="211"/>
      <c r="F14" s="211"/>
      <c r="G14" s="211"/>
      <c r="H14" s="211"/>
      <c r="I14" s="5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s="48" customFormat="1" ht="45.75" customHeight="1" x14ac:dyDescent="0.25">
      <c r="A15" s="10"/>
      <c r="B15" s="9" t="s">
        <v>2</v>
      </c>
      <c r="C15" s="5"/>
      <c r="D15" s="5"/>
      <c r="E15" s="5"/>
      <c r="F15" s="5"/>
      <c r="G15" s="10"/>
      <c r="H15" s="10"/>
      <c r="I15" s="45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s="48" customFormat="1" ht="15" customHeight="1" x14ac:dyDescent="0.25">
      <c r="A16" s="187" t="s">
        <v>424</v>
      </c>
      <c r="B16" s="187"/>
      <c r="C16" s="187"/>
      <c r="D16" s="187"/>
      <c r="E16" s="187"/>
      <c r="F16" s="187"/>
      <c r="G16" s="187"/>
      <c r="H16" s="10"/>
      <c r="I16" s="45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s="48" customFormat="1" ht="15" customHeight="1" x14ac:dyDescent="0.25">
      <c r="A17" s="187"/>
      <c r="B17" s="187"/>
      <c r="C17" s="187"/>
      <c r="D17" s="187"/>
      <c r="E17" s="187"/>
      <c r="F17" s="187"/>
      <c r="G17" s="187"/>
      <c r="H17" s="10"/>
      <c r="I17" s="45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54" customHeight="1" x14ac:dyDescent="0.25">
      <c r="A18" s="187"/>
      <c r="B18" s="187"/>
      <c r="C18" s="187"/>
      <c r="D18" s="187"/>
      <c r="E18" s="187"/>
      <c r="F18" s="187"/>
      <c r="G18" s="187"/>
      <c r="K18" s="179" t="s">
        <v>3</v>
      </c>
      <c r="L18" s="179"/>
      <c r="M18" s="179"/>
      <c r="N18" s="179"/>
      <c r="O18" s="179"/>
      <c r="P18" s="179"/>
      <c r="Q18" s="179"/>
      <c r="R18" s="179"/>
      <c r="S18" s="179"/>
      <c r="T18" s="179"/>
    </row>
    <row r="19" spans="1:20" ht="54" customHeight="1" x14ac:dyDescent="0.25">
      <c r="A19" s="11"/>
      <c r="B19" s="188"/>
      <c r="C19" s="188"/>
      <c r="D19" s="63"/>
      <c r="E19" s="63"/>
      <c r="F19" s="63"/>
      <c r="I19" s="46"/>
      <c r="K19" s="70" t="s">
        <v>145</v>
      </c>
      <c r="L19" s="67" t="s">
        <v>151</v>
      </c>
      <c r="M19" s="67" t="s">
        <v>152</v>
      </c>
      <c r="N19" s="67" t="s">
        <v>153</v>
      </c>
      <c r="O19" s="67" t="s">
        <v>154</v>
      </c>
      <c r="P19" s="67" t="s">
        <v>155</v>
      </c>
      <c r="Q19" s="67" t="s">
        <v>156</v>
      </c>
      <c r="R19" s="67" t="s">
        <v>157</v>
      </c>
      <c r="S19" s="67" t="s">
        <v>158</v>
      </c>
      <c r="T19" s="67" t="s">
        <v>159</v>
      </c>
    </row>
    <row r="20" spans="1:20" ht="32.25" customHeight="1" thickBot="1" x14ac:dyDescent="0.3">
      <c r="A20" s="1" t="s">
        <v>4</v>
      </c>
      <c r="B20" s="1" t="s">
        <v>5</v>
      </c>
      <c r="C20" s="1" t="s">
        <v>6</v>
      </c>
      <c r="D20" s="1" t="s">
        <v>7</v>
      </c>
      <c r="E20" s="1" t="s">
        <v>8</v>
      </c>
      <c r="F20" s="1" t="s">
        <v>113</v>
      </c>
      <c r="G20" s="71" t="s">
        <v>9</v>
      </c>
      <c r="H20" s="35" t="s">
        <v>10</v>
      </c>
      <c r="I20" s="50" t="s">
        <v>11</v>
      </c>
      <c r="J20" s="49"/>
      <c r="K20" s="177" t="s">
        <v>12</v>
      </c>
      <c r="L20" s="178"/>
      <c r="M20" s="178"/>
      <c r="N20" s="178"/>
      <c r="O20" s="178"/>
      <c r="P20" s="178"/>
      <c r="Q20" s="178"/>
      <c r="R20" s="178"/>
      <c r="S20" s="178"/>
      <c r="T20" s="178"/>
    </row>
    <row r="21" spans="1:20" ht="16.5" thickBot="1" x14ac:dyDescent="0.3">
      <c r="A21" s="202" t="s">
        <v>114</v>
      </c>
      <c r="B21" s="202"/>
      <c r="C21" s="203" t="s">
        <v>115</v>
      </c>
      <c r="D21" s="29" t="s">
        <v>116</v>
      </c>
      <c r="E21" s="30" t="s">
        <v>117</v>
      </c>
      <c r="F21" s="72"/>
      <c r="G21" s="87"/>
      <c r="H21" s="31">
        <f>0.2*G21</f>
        <v>0</v>
      </c>
      <c r="I21" s="17">
        <f>G21+H21</f>
        <v>0</v>
      </c>
      <c r="J21" s="52"/>
      <c r="K21" s="37"/>
      <c r="L21" s="37"/>
      <c r="M21" s="37"/>
      <c r="N21" s="37"/>
      <c r="O21" s="58"/>
      <c r="P21" s="37"/>
      <c r="Q21" s="37"/>
      <c r="R21" s="37"/>
      <c r="S21" s="37"/>
      <c r="T21" s="37"/>
    </row>
    <row r="22" spans="1:20" ht="16.5" thickBot="1" x14ac:dyDescent="0.3">
      <c r="A22" s="202"/>
      <c r="B22" s="202"/>
      <c r="C22" s="203"/>
      <c r="D22" s="6" t="s">
        <v>118</v>
      </c>
      <c r="E22" s="7" t="s">
        <v>117</v>
      </c>
      <c r="F22" s="72"/>
      <c r="G22" s="99"/>
      <c r="H22" s="31">
        <f t="shared" ref="H22:H39" si="0">0.2*G22</f>
        <v>0</v>
      </c>
      <c r="I22" s="17">
        <f t="shared" ref="I22:I39" si="1">G22+H22</f>
        <v>0</v>
      </c>
      <c r="J22" s="52"/>
      <c r="K22" s="37"/>
      <c r="L22" s="37"/>
      <c r="M22" s="37"/>
      <c r="N22" s="37"/>
      <c r="O22" s="58"/>
      <c r="P22" s="37"/>
      <c r="Q22" s="37"/>
      <c r="R22" s="37"/>
      <c r="S22" s="37"/>
      <c r="T22" s="37"/>
    </row>
    <row r="23" spans="1:20" ht="16.5" thickBot="1" x14ac:dyDescent="0.3">
      <c r="A23" s="202"/>
      <c r="B23" s="202"/>
      <c r="C23" s="203"/>
      <c r="D23" s="6" t="s">
        <v>119</v>
      </c>
      <c r="E23" s="7" t="s">
        <v>117</v>
      </c>
      <c r="F23" s="72"/>
      <c r="G23" s="99"/>
      <c r="H23" s="31">
        <f t="shared" si="0"/>
        <v>0</v>
      </c>
      <c r="I23" s="17">
        <f t="shared" si="1"/>
        <v>0</v>
      </c>
      <c r="J23" s="52"/>
      <c r="K23" s="37"/>
      <c r="L23" s="37"/>
      <c r="M23" s="37"/>
      <c r="N23" s="37"/>
      <c r="O23" s="58"/>
      <c r="P23" s="37"/>
      <c r="Q23" s="37"/>
      <c r="R23" s="37"/>
      <c r="S23" s="37"/>
      <c r="T23" s="37"/>
    </row>
    <row r="24" spans="1:20" ht="16.5" thickBot="1" x14ac:dyDescent="0.3">
      <c r="A24" s="202"/>
      <c r="B24" s="202"/>
      <c r="C24" s="203"/>
      <c r="D24" s="6" t="s">
        <v>120</v>
      </c>
      <c r="E24" s="7" t="s">
        <v>117</v>
      </c>
      <c r="F24" s="72"/>
      <c r="G24" s="99"/>
      <c r="H24" s="31">
        <f t="shared" si="0"/>
        <v>0</v>
      </c>
      <c r="I24" s="17">
        <f t="shared" si="1"/>
        <v>0</v>
      </c>
      <c r="J24" s="52"/>
      <c r="K24" s="37"/>
      <c r="L24" s="37"/>
      <c r="M24" s="37"/>
      <c r="N24" s="37"/>
      <c r="O24" s="58"/>
      <c r="P24" s="37"/>
      <c r="Q24" s="37"/>
      <c r="R24" s="37"/>
      <c r="S24" s="37"/>
      <c r="T24" s="37"/>
    </row>
    <row r="25" spans="1:20" ht="16.5" thickBot="1" x14ac:dyDescent="0.3">
      <c r="A25" s="202"/>
      <c r="B25" s="202"/>
      <c r="C25" s="203"/>
      <c r="D25" s="6" t="s">
        <v>121</v>
      </c>
      <c r="E25" s="7" t="s">
        <v>117</v>
      </c>
      <c r="F25" s="72"/>
      <c r="G25" s="99"/>
      <c r="H25" s="31">
        <f t="shared" si="0"/>
        <v>0</v>
      </c>
      <c r="I25" s="17">
        <f t="shared" si="1"/>
        <v>0</v>
      </c>
      <c r="J25" s="52"/>
      <c r="K25" s="37"/>
      <c r="L25" s="37"/>
      <c r="M25" s="37"/>
      <c r="N25" s="37"/>
      <c r="O25" s="58"/>
      <c r="P25" s="37"/>
      <c r="Q25" s="37"/>
      <c r="R25" s="37"/>
      <c r="S25" s="37"/>
      <c r="T25" s="37"/>
    </row>
    <row r="26" spans="1:20" ht="16.5" thickBot="1" x14ac:dyDescent="0.3">
      <c r="A26" s="202"/>
      <c r="B26" s="202"/>
      <c r="C26" s="203"/>
      <c r="D26" s="6" t="s">
        <v>122</v>
      </c>
      <c r="E26" s="7" t="s">
        <v>123</v>
      </c>
      <c r="F26" s="72"/>
      <c r="G26" s="87"/>
      <c r="H26" s="31">
        <f t="shared" si="0"/>
        <v>0</v>
      </c>
      <c r="I26" s="17">
        <f t="shared" si="1"/>
        <v>0</v>
      </c>
      <c r="J26" s="52"/>
      <c r="K26" s="37"/>
      <c r="L26" s="37"/>
      <c r="M26" s="37"/>
      <c r="N26" s="37"/>
      <c r="O26" s="58"/>
      <c r="P26" s="37"/>
      <c r="Q26" s="37"/>
      <c r="R26" s="37"/>
      <c r="S26" s="37"/>
      <c r="T26" s="37"/>
    </row>
    <row r="27" spans="1:20" ht="16.5" thickBot="1" x14ac:dyDescent="0.3">
      <c r="A27" s="202"/>
      <c r="B27" s="202"/>
      <c r="C27" s="203"/>
      <c r="D27" s="118" t="s">
        <v>252</v>
      </c>
      <c r="E27" s="7" t="s">
        <v>117</v>
      </c>
      <c r="F27" s="72"/>
      <c r="G27" s="87"/>
      <c r="H27" s="31">
        <f t="shared" si="0"/>
        <v>0</v>
      </c>
      <c r="I27" s="17">
        <f t="shared" si="1"/>
        <v>0</v>
      </c>
      <c r="J27" s="52"/>
      <c r="K27" s="37"/>
      <c r="L27" s="37"/>
      <c r="M27" s="37"/>
      <c r="N27" s="37"/>
      <c r="O27" s="58"/>
      <c r="P27" s="37"/>
      <c r="Q27" s="37"/>
      <c r="R27" s="37"/>
      <c r="S27" s="37"/>
      <c r="T27" s="37"/>
    </row>
    <row r="28" spans="1:20" ht="16.5" thickBot="1" x14ac:dyDescent="0.3">
      <c r="A28" s="202"/>
      <c r="B28" s="202"/>
      <c r="C28" s="203"/>
      <c r="D28" s="118" t="s">
        <v>253</v>
      </c>
      <c r="E28" s="7" t="s">
        <v>117</v>
      </c>
      <c r="F28" s="72"/>
      <c r="G28" s="87"/>
      <c r="H28" s="31">
        <f t="shared" si="0"/>
        <v>0</v>
      </c>
      <c r="I28" s="17">
        <f t="shared" si="1"/>
        <v>0</v>
      </c>
      <c r="J28" s="52"/>
      <c r="K28" s="37"/>
      <c r="L28" s="37"/>
      <c r="M28" s="37"/>
      <c r="N28" s="37"/>
      <c r="O28" s="58"/>
      <c r="P28" s="37"/>
      <c r="Q28" s="37"/>
      <c r="R28" s="37"/>
      <c r="S28" s="37"/>
      <c r="T28" s="37"/>
    </row>
    <row r="29" spans="1:20" ht="16.5" thickBot="1" x14ac:dyDescent="0.3">
      <c r="A29" s="202"/>
      <c r="B29" s="202"/>
      <c r="C29" s="203"/>
      <c r="D29" s="118" t="s">
        <v>254</v>
      </c>
      <c r="E29" s="7" t="s">
        <v>117</v>
      </c>
      <c r="F29" s="72"/>
      <c r="G29" s="87"/>
      <c r="H29" s="31">
        <f t="shared" si="0"/>
        <v>0</v>
      </c>
      <c r="I29" s="17">
        <f>G29+H29</f>
        <v>0</v>
      </c>
      <c r="J29" s="52"/>
      <c r="K29" s="37"/>
      <c r="L29" s="37"/>
      <c r="M29" s="37"/>
      <c r="N29" s="37"/>
      <c r="O29" s="58"/>
      <c r="P29" s="37"/>
      <c r="Q29" s="37"/>
      <c r="R29" s="37"/>
      <c r="S29" s="37"/>
      <c r="T29" s="37"/>
    </row>
    <row r="30" spans="1:20" ht="16.5" thickBot="1" x14ac:dyDescent="0.3">
      <c r="A30" s="202"/>
      <c r="B30" s="202"/>
      <c r="C30" s="203"/>
      <c r="D30" s="97" t="s">
        <v>124</v>
      </c>
      <c r="E30" s="32" t="s">
        <v>117</v>
      </c>
      <c r="F30" s="72"/>
      <c r="G30" s="87"/>
      <c r="H30" s="31">
        <f t="shared" si="0"/>
        <v>0</v>
      </c>
      <c r="I30" s="17">
        <f t="shared" si="1"/>
        <v>0</v>
      </c>
      <c r="J30" s="52"/>
      <c r="K30" s="37"/>
      <c r="L30" s="37"/>
      <c r="M30" s="37"/>
      <c r="N30" s="37"/>
      <c r="O30" s="58"/>
      <c r="P30" s="37"/>
      <c r="Q30" s="37"/>
      <c r="R30" s="37"/>
      <c r="S30" s="37"/>
      <c r="T30" s="37"/>
    </row>
    <row r="31" spans="1:20" ht="16.5" customHeight="1" thickBot="1" x14ac:dyDescent="0.3">
      <c r="A31" s="202" t="s">
        <v>125</v>
      </c>
      <c r="B31" s="204"/>
      <c r="C31" s="203" t="s">
        <v>115</v>
      </c>
      <c r="D31" s="53" t="s">
        <v>126</v>
      </c>
      <c r="E31" s="54" t="s">
        <v>127</v>
      </c>
      <c r="F31" s="72"/>
      <c r="G31" s="99"/>
      <c r="H31" s="31">
        <f t="shared" si="0"/>
        <v>0</v>
      </c>
      <c r="I31" s="17">
        <f t="shared" si="1"/>
        <v>0</v>
      </c>
      <c r="J31" s="52"/>
      <c r="K31" s="37"/>
      <c r="L31" s="37"/>
      <c r="M31" s="37"/>
      <c r="N31" s="37"/>
      <c r="O31" s="58"/>
      <c r="P31" s="37"/>
      <c r="Q31" s="37"/>
      <c r="R31" s="37"/>
      <c r="S31" s="37"/>
      <c r="T31" s="37"/>
    </row>
    <row r="32" spans="1:20" ht="16.5" thickBot="1" x14ac:dyDescent="0.3">
      <c r="A32" s="205"/>
      <c r="B32" s="206"/>
      <c r="C32" s="203"/>
      <c r="D32" s="6" t="s">
        <v>128</v>
      </c>
      <c r="E32" s="7" t="s">
        <v>127</v>
      </c>
      <c r="F32" s="72"/>
      <c r="G32" s="99"/>
      <c r="H32" s="31">
        <f t="shared" si="0"/>
        <v>0</v>
      </c>
      <c r="I32" s="17">
        <f t="shared" si="1"/>
        <v>0</v>
      </c>
      <c r="J32" s="52"/>
      <c r="K32" s="37"/>
      <c r="L32" s="37"/>
      <c r="M32" s="37"/>
      <c r="N32" s="37"/>
      <c r="O32" s="58"/>
      <c r="P32" s="37"/>
      <c r="Q32" s="37"/>
      <c r="R32" s="37"/>
      <c r="S32" s="37"/>
      <c r="T32" s="37"/>
    </row>
    <row r="33" spans="1:20" ht="16.5" thickBot="1" x14ac:dyDescent="0.3">
      <c r="A33" s="205"/>
      <c r="B33" s="206"/>
      <c r="C33" s="203"/>
      <c r="D33" s="6" t="s">
        <v>129</v>
      </c>
      <c r="E33" s="7" t="s">
        <v>127</v>
      </c>
      <c r="F33" s="72"/>
      <c r="G33" s="99"/>
      <c r="H33" s="31">
        <f t="shared" si="0"/>
        <v>0</v>
      </c>
      <c r="I33" s="17">
        <f t="shared" si="1"/>
        <v>0</v>
      </c>
      <c r="J33" s="52"/>
      <c r="K33" s="37"/>
      <c r="L33" s="37"/>
      <c r="M33" s="37"/>
      <c r="N33" s="37"/>
      <c r="O33" s="58"/>
      <c r="P33" s="37"/>
      <c r="Q33" s="37"/>
      <c r="R33" s="37"/>
      <c r="S33" s="37"/>
      <c r="T33" s="37"/>
    </row>
    <row r="34" spans="1:20" ht="16.5" thickBot="1" x14ac:dyDescent="0.3">
      <c r="A34" s="205"/>
      <c r="B34" s="206"/>
      <c r="C34" s="203"/>
      <c r="D34" s="6" t="s">
        <v>130</v>
      </c>
      <c r="E34" s="7" t="s">
        <v>127</v>
      </c>
      <c r="F34" s="72"/>
      <c r="G34" s="99"/>
      <c r="H34" s="31">
        <f t="shared" si="0"/>
        <v>0</v>
      </c>
      <c r="I34" s="17">
        <f t="shared" si="1"/>
        <v>0</v>
      </c>
      <c r="J34" s="52"/>
      <c r="K34" s="37"/>
      <c r="L34" s="37"/>
      <c r="M34" s="37"/>
      <c r="N34" s="37"/>
      <c r="O34" s="58"/>
      <c r="P34" s="37"/>
      <c r="Q34" s="37"/>
      <c r="R34" s="37"/>
      <c r="S34" s="37"/>
      <c r="T34" s="37"/>
    </row>
    <row r="35" spans="1:20" ht="16.5" thickBot="1" x14ac:dyDescent="0.3">
      <c r="A35" s="205"/>
      <c r="B35" s="206"/>
      <c r="C35" s="203"/>
      <c r="D35" s="6" t="s">
        <v>131</v>
      </c>
      <c r="E35" s="7" t="s">
        <v>132</v>
      </c>
      <c r="F35" s="72"/>
      <c r="G35" s="99"/>
      <c r="H35" s="31">
        <f t="shared" si="0"/>
        <v>0</v>
      </c>
      <c r="I35" s="17">
        <f t="shared" si="1"/>
        <v>0</v>
      </c>
      <c r="J35" s="52"/>
      <c r="K35" s="37"/>
      <c r="L35" s="37"/>
      <c r="M35" s="37"/>
      <c r="N35" s="37"/>
      <c r="O35" s="58"/>
      <c r="P35" s="37"/>
      <c r="Q35" s="37"/>
      <c r="R35" s="37"/>
      <c r="S35" s="37"/>
      <c r="T35" s="37"/>
    </row>
    <row r="36" spans="1:20" ht="16.5" thickBot="1" x14ac:dyDescent="0.3">
      <c r="A36" s="205"/>
      <c r="B36" s="206"/>
      <c r="C36" s="203"/>
      <c r="D36" s="6" t="s">
        <v>133</v>
      </c>
      <c r="E36" s="7" t="s">
        <v>132</v>
      </c>
      <c r="F36" s="72"/>
      <c r="G36" s="99"/>
      <c r="H36" s="31">
        <f t="shared" si="0"/>
        <v>0</v>
      </c>
      <c r="I36" s="17">
        <f t="shared" si="1"/>
        <v>0</v>
      </c>
      <c r="J36" s="52"/>
      <c r="K36" s="37"/>
      <c r="L36" s="37"/>
      <c r="M36" s="37"/>
      <c r="N36" s="37"/>
      <c r="O36" s="58"/>
      <c r="P36" s="37"/>
      <c r="Q36" s="37"/>
      <c r="R36" s="37"/>
      <c r="S36" s="37"/>
      <c r="T36" s="37"/>
    </row>
    <row r="37" spans="1:20" ht="16.5" thickBot="1" x14ac:dyDescent="0.3">
      <c r="A37" s="207"/>
      <c r="B37" s="208"/>
      <c r="C37" s="203"/>
      <c r="D37" s="97" t="s">
        <v>124</v>
      </c>
      <c r="E37" s="32" t="s">
        <v>132</v>
      </c>
      <c r="F37" s="72"/>
      <c r="G37" s="99"/>
      <c r="H37" s="31">
        <f t="shared" si="0"/>
        <v>0</v>
      </c>
      <c r="I37" s="17">
        <f t="shared" si="1"/>
        <v>0</v>
      </c>
      <c r="J37" s="52"/>
      <c r="K37" s="37"/>
      <c r="L37" s="37"/>
      <c r="M37" s="37"/>
      <c r="N37" s="37"/>
      <c r="O37" s="58"/>
      <c r="P37" s="37"/>
      <c r="Q37" s="37"/>
      <c r="R37" s="37"/>
      <c r="S37" s="37"/>
      <c r="T37" s="37"/>
    </row>
    <row r="38" spans="1:20" ht="16.5" thickBot="1" x14ac:dyDescent="0.3">
      <c r="A38" s="209" t="s">
        <v>134</v>
      </c>
      <c r="B38" s="210"/>
      <c r="C38" s="33" t="s">
        <v>115</v>
      </c>
      <c r="D38" s="34" t="s">
        <v>135</v>
      </c>
      <c r="E38" s="98" t="s">
        <v>199</v>
      </c>
      <c r="F38" s="72"/>
      <c r="G38" s="99"/>
      <c r="H38" s="31">
        <f t="shared" ref="H38" si="2">0.2*G38</f>
        <v>0</v>
      </c>
      <c r="I38" s="17">
        <f t="shared" ref="I38" si="3">G38+H38</f>
        <v>0</v>
      </c>
      <c r="J38" s="52"/>
      <c r="K38" s="37"/>
      <c r="L38" s="37"/>
      <c r="M38" s="37"/>
      <c r="N38" s="37"/>
      <c r="O38" s="58"/>
      <c r="P38" s="37"/>
      <c r="Q38" s="37"/>
      <c r="R38" s="37"/>
      <c r="S38" s="37"/>
      <c r="T38" s="37"/>
    </row>
    <row r="39" spans="1:20" ht="16.5" thickBot="1" x14ac:dyDescent="0.3">
      <c r="A39" s="201" t="s">
        <v>134</v>
      </c>
      <c r="B39" s="201"/>
      <c r="C39" s="33" t="s">
        <v>115</v>
      </c>
      <c r="D39" s="34" t="s">
        <v>135</v>
      </c>
      <c r="E39" s="98" t="s">
        <v>136</v>
      </c>
      <c r="F39" s="72"/>
      <c r="G39" s="77"/>
      <c r="H39" s="31">
        <f t="shared" si="0"/>
        <v>0</v>
      </c>
      <c r="I39" s="230">
        <f t="shared" si="1"/>
        <v>0</v>
      </c>
      <c r="J39" s="52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2" spans="1:20" x14ac:dyDescent="0.25">
      <c r="B42" s="180" t="s">
        <v>58</v>
      </c>
      <c r="C42" s="180"/>
      <c r="D42" s="180"/>
    </row>
  </sheetData>
  <mergeCells count="14">
    <mergeCell ref="B6:G7"/>
    <mergeCell ref="B9:J9"/>
    <mergeCell ref="B14:H14"/>
    <mergeCell ref="A16:G18"/>
    <mergeCell ref="K18:T18"/>
    <mergeCell ref="K20:T20"/>
    <mergeCell ref="B19:C19"/>
    <mergeCell ref="A39:B39"/>
    <mergeCell ref="B42:D42"/>
    <mergeCell ref="A21:B30"/>
    <mergeCell ref="C21:C30"/>
    <mergeCell ref="C31:C37"/>
    <mergeCell ref="A31:B37"/>
    <mergeCell ref="A38:B38"/>
  </mergeCells>
  <pageMargins left="0.7" right="0.7" top="0.75" bottom="0.75" header="0.3" footer="0.3"/>
  <pageSetup paperSize="8" scale="2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FF31-0493-416A-BCCA-3F7D1DA8B613}">
  <dimension ref="A6:H30"/>
  <sheetViews>
    <sheetView zoomScaleNormal="100" workbookViewId="0">
      <selection activeCell="A9" sqref="A9:F9"/>
    </sheetView>
  </sheetViews>
  <sheetFormatPr baseColWidth="10" defaultColWidth="11.42578125" defaultRowHeight="12.75" x14ac:dyDescent="0.25"/>
  <cols>
    <col min="1" max="2" width="11.42578125" style="127"/>
    <col min="3" max="3" width="14.140625" style="127" customWidth="1"/>
    <col min="4" max="7" width="16.42578125" style="127" customWidth="1"/>
    <col min="8" max="258" width="11.42578125" style="127"/>
    <col min="259" max="259" width="14.140625" style="127" customWidth="1"/>
    <col min="260" max="263" width="16.42578125" style="127" customWidth="1"/>
    <col min="264" max="514" width="11.42578125" style="127"/>
    <col min="515" max="515" width="14.140625" style="127" customWidth="1"/>
    <col min="516" max="519" width="16.42578125" style="127" customWidth="1"/>
    <col min="520" max="770" width="11.42578125" style="127"/>
    <col min="771" max="771" width="14.140625" style="127" customWidth="1"/>
    <col min="772" max="775" width="16.42578125" style="127" customWidth="1"/>
    <col min="776" max="1026" width="11.42578125" style="127"/>
    <col min="1027" max="1027" width="14.140625" style="127" customWidth="1"/>
    <col min="1028" max="1031" width="16.42578125" style="127" customWidth="1"/>
    <col min="1032" max="1282" width="11.42578125" style="127"/>
    <col min="1283" max="1283" width="14.140625" style="127" customWidth="1"/>
    <col min="1284" max="1287" width="16.42578125" style="127" customWidth="1"/>
    <col min="1288" max="1538" width="11.42578125" style="127"/>
    <col min="1539" max="1539" width="14.140625" style="127" customWidth="1"/>
    <col min="1540" max="1543" width="16.42578125" style="127" customWidth="1"/>
    <col min="1544" max="1794" width="11.42578125" style="127"/>
    <col min="1795" max="1795" width="14.140625" style="127" customWidth="1"/>
    <col min="1796" max="1799" width="16.42578125" style="127" customWidth="1"/>
    <col min="1800" max="2050" width="11.42578125" style="127"/>
    <col min="2051" max="2051" width="14.140625" style="127" customWidth="1"/>
    <col min="2052" max="2055" width="16.42578125" style="127" customWidth="1"/>
    <col min="2056" max="2306" width="11.42578125" style="127"/>
    <col min="2307" max="2307" width="14.140625" style="127" customWidth="1"/>
    <col min="2308" max="2311" width="16.42578125" style="127" customWidth="1"/>
    <col min="2312" max="2562" width="11.42578125" style="127"/>
    <col min="2563" max="2563" width="14.140625" style="127" customWidth="1"/>
    <col min="2564" max="2567" width="16.42578125" style="127" customWidth="1"/>
    <col min="2568" max="2818" width="11.42578125" style="127"/>
    <col min="2819" max="2819" width="14.140625" style="127" customWidth="1"/>
    <col min="2820" max="2823" width="16.42578125" style="127" customWidth="1"/>
    <col min="2824" max="3074" width="11.42578125" style="127"/>
    <col min="3075" max="3075" width="14.140625" style="127" customWidth="1"/>
    <col min="3076" max="3079" width="16.42578125" style="127" customWidth="1"/>
    <col min="3080" max="3330" width="11.42578125" style="127"/>
    <col min="3331" max="3331" width="14.140625" style="127" customWidth="1"/>
    <col min="3332" max="3335" width="16.42578125" style="127" customWidth="1"/>
    <col min="3336" max="3586" width="11.42578125" style="127"/>
    <col min="3587" max="3587" width="14.140625" style="127" customWidth="1"/>
    <col min="3588" max="3591" width="16.42578125" style="127" customWidth="1"/>
    <col min="3592" max="3842" width="11.42578125" style="127"/>
    <col min="3843" max="3843" width="14.140625" style="127" customWidth="1"/>
    <col min="3844" max="3847" width="16.42578125" style="127" customWidth="1"/>
    <col min="3848" max="4098" width="11.42578125" style="127"/>
    <col min="4099" max="4099" width="14.140625" style="127" customWidth="1"/>
    <col min="4100" max="4103" width="16.42578125" style="127" customWidth="1"/>
    <col min="4104" max="4354" width="11.42578125" style="127"/>
    <col min="4355" max="4355" width="14.140625" style="127" customWidth="1"/>
    <col min="4356" max="4359" width="16.42578125" style="127" customWidth="1"/>
    <col min="4360" max="4610" width="11.42578125" style="127"/>
    <col min="4611" max="4611" width="14.140625" style="127" customWidth="1"/>
    <col min="4612" max="4615" width="16.42578125" style="127" customWidth="1"/>
    <col min="4616" max="4866" width="11.42578125" style="127"/>
    <col min="4867" max="4867" width="14.140625" style="127" customWidth="1"/>
    <col min="4868" max="4871" width="16.42578125" style="127" customWidth="1"/>
    <col min="4872" max="5122" width="11.42578125" style="127"/>
    <col min="5123" max="5123" width="14.140625" style="127" customWidth="1"/>
    <col min="5124" max="5127" width="16.42578125" style="127" customWidth="1"/>
    <col min="5128" max="5378" width="11.42578125" style="127"/>
    <col min="5379" max="5379" width="14.140625" style="127" customWidth="1"/>
    <col min="5380" max="5383" width="16.42578125" style="127" customWidth="1"/>
    <col min="5384" max="5634" width="11.42578125" style="127"/>
    <col min="5635" max="5635" width="14.140625" style="127" customWidth="1"/>
    <col min="5636" max="5639" width="16.42578125" style="127" customWidth="1"/>
    <col min="5640" max="5890" width="11.42578125" style="127"/>
    <col min="5891" max="5891" width="14.140625" style="127" customWidth="1"/>
    <col min="5892" max="5895" width="16.42578125" style="127" customWidth="1"/>
    <col min="5896" max="6146" width="11.42578125" style="127"/>
    <col min="6147" max="6147" width="14.140625" style="127" customWidth="1"/>
    <col min="6148" max="6151" width="16.42578125" style="127" customWidth="1"/>
    <col min="6152" max="6402" width="11.42578125" style="127"/>
    <col min="6403" max="6403" width="14.140625" style="127" customWidth="1"/>
    <col min="6404" max="6407" width="16.42578125" style="127" customWidth="1"/>
    <col min="6408" max="6658" width="11.42578125" style="127"/>
    <col min="6659" max="6659" width="14.140625" style="127" customWidth="1"/>
    <col min="6660" max="6663" width="16.42578125" style="127" customWidth="1"/>
    <col min="6664" max="6914" width="11.42578125" style="127"/>
    <col min="6915" max="6915" width="14.140625" style="127" customWidth="1"/>
    <col min="6916" max="6919" width="16.42578125" style="127" customWidth="1"/>
    <col min="6920" max="7170" width="11.42578125" style="127"/>
    <col min="7171" max="7171" width="14.140625" style="127" customWidth="1"/>
    <col min="7172" max="7175" width="16.42578125" style="127" customWidth="1"/>
    <col min="7176" max="7426" width="11.42578125" style="127"/>
    <col min="7427" max="7427" width="14.140625" style="127" customWidth="1"/>
    <col min="7428" max="7431" width="16.42578125" style="127" customWidth="1"/>
    <col min="7432" max="7682" width="11.42578125" style="127"/>
    <col min="7683" max="7683" width="14.140625" style="127" customWidth="1"/>
    <col min="7684" max="7687" width="16.42578125" style="127" customWidth="1"/>
    <col min="7688" max="7938" width="11.42578125" style="127"/>
    <col min="7939" max="7939" width="14.140625" style="127" customWidth="1"/>
    <col min="7940" max="7943" width="16.42578125" style="127" customWidth="1"/>
    <col min="7944" max="8194" width="11.42578125" style="127"/>
    <col min="8195" max="8195" width="14.140625" style="127" customWidth="1"/>
    <col min="8196" max="8199" width="16.42578125" style="127" customWidth="1"/>
    <col min="8200" max="8450" width="11.42578125" style="127"/>
    <col min="8451" max="8451" width="14.140625" style="127" customWidth="1"/>
    <col min="8452" max="8455" width="16.42578125" style="127" customWidth="1"/>
    <col min="8456" max="8706" width="11.42578125" style="127"/>
    <col min="8707" max="8707" width="14.140625" style="127" customWidth="1"/>
    <col min="8708" max="8711" width="16.42578125" style="127" customWidth="1"/>
    <col min="8712" max="8962" width="11.42578125" style="127"/>
    <col min="8963" max="8963" width="14.140625" style="127" customWidth="1"/>
    <col min="8964" max="8967" width="16.42578125" style="127" customWidth="1"/>
    <col min="8968" max="9218" width="11.42578125" style="127"/>
    <col min="9219" max="9219" width="14.140625" style="127" customWidth="1"/>
    <col min="9220" max="9223" width="16.42578125" style="127" customWidth="1"/>
    <col min="9224" max="9474" width="11.42578125" style="127"/>
    <col min="9475" max="9475" width="14.140625" style="127" customWidth="1"/>
    <col min="9476" max="9479" width="16.42578125" style="127" customWidth="1"/>
    <col min="9480" max="9730" width="11.42578125" style="127"/>
    <col min="9731" max="9731" width="14.140625" style="127" customWidth="1"/>
    <col min="9732" max="9735" width="16.42578125" style="127" customWidth="1"/>
    <col min="9736" max="9986" width="11.42578125" style="127"/>
    <col min="9987" max="9987" width="14.140625" style="127" customWidth="1"/>
    <col min="9988" max="9991" width="16.42578125" style="127" customWidth="1"/>
    <col min="9992" max="10242" width="11.42578125" style="127"/>
    <col min="10243" max="10243" width="14.140625" style="127" customWidth="1"/>
    <col min="10244" max="10247" width="16.42578125" style="127" customWidth="1"/>
    <col min="10248" max="10498" width="11.42578125" style="127"/>
    <col min="10499" max="10499" width="14.140625" style="127" customWidth="1"/>
    <col min="10500" max="10503" width="16.42578125" style="127" customWidth="1"/>
    <col min="10504" max="10754" width="11.42578125" style="127"/>
    <col min="10755" max="10755" width="14.140625" style="127" customWidth="1"/>
    <col min="10756" max="10759" width="16.42578125" style="127" customWidth="1"/>
    <col min="10760" max="11010" width="11.42578125" style="127"/>
    <col min="11011" max="11011" width="14.140625" style="127" customWidth="1"/>
    <col min="11012" max="11015" width="16.42578125" style="127" customWidth="1"/>
    <col min="11016" max="11266" width="11.42578125" style="127"/>
    <col min="11267" max="11267" width="14.140625" style="127" customWidth="1"/>
    <col min="11268" max="11271" width="16.42578125" style="127" customWidth="1"/>
    <col min="11272" max="11522" width="11.42578125" style="127"/>
    <col min="11523" max="11523" width="14.140625" style="127" customWidth="1"/>
    <col min="11524" max="11527" width="16.42578125" style="127" customWidth="1"/>
    <col min="11528" max="11778" width="11.42578125" style="127"/>
    <col min="11779" max="11779" width="14.140625" style="127" customWidth="1"/>
    <col min="11780" max="11783" width="16.42578125" style="127" customWidth="1"/>
    <col min="11784" max="12034" width="11.42578125" style="127"/>
    <col min="12035" max="12035" width="14.140625" style="127" customWidth="1"/>
    <col min="12036" max="12039" width="16.42578125" style="127" customWidth="1"/>
    <col min="12040" max="12290" width="11.42578125" style="127"/>
    <col min="12291" max="12291" width="14.140625" style="127" customWidth="1"/>
    <col min="12292" max="12295" width="16.42578125" style="127" customWidth="1"/>
    <col min="12296" max="12546" width="11.42578125" style="127"/>
    <col min="12547" max="12547" width="14.140625" style="127" customWidth="1"/>
    <col min="12548" max="12551" width="16.42578125" style="127" customWidth="1"/>
    <col min="12552" max="12802" width="11.42578125" style="127"/>
    <col min="12803" max="12803" width="14.140625" style="127" customWidth="1"/>
    <col min="12804" max="12807" width="16.42578125" style="127" customWidth="1"/>
    <col min="12808" max="13058" width="11.42578125" style="127"/>
    <col min="13059" max="13059" width="14.140625" style="127" customWidth="1"/>
    <col min="13060" max="13063" width="16.42578125" style="127" customWidth="1"/>
    <col min="13064" max="13314" width="11.42578125" style="127"/>
    <col min="13315" max="13315" width="14.140625" style="127" customWidth="1"/>
    <col min="13316" max="13319" width="16.42578125" style="127" customWidth="1"/>
    <col min="13320" max="13570" width="11.42578125" style="127"/>
    <col min="13571" max="13571" width="14.140625" style="127" customWidth="1"/>
    <col min="13572" max="13575" width="16.42578125" style="127" customWidth="1"/>
    <col min="13576" max="13826" width="11.42578125" style="127"/>
    <col min="13827" max="13827" width="14.140625" style="127" customWidth="1"/>
    <col min="13828" max="13831" width="16.42578125" style="127" customWidth="1"/>
    <col min="13832" max="14082" width="11.42578125" style="127"/>
    <col min="14083" max="14083" width="14.140625" style="127" customWidth="1"/>
    <col min="14084" max="14087" width="16.42578125" style="127" customWidth="1"/>
    <col min="14088" max="14338" width="11.42578125" style="127"/>
    <col min="14339" max="14339" width="14.140625" style="127" customWidth="1"/>
    <col min="14340" max="14343" width="16.42578125" style="127" customWidth="1"/>
    <col min="14344" max="14594" width="11.42578125" style="127"/>
    <col min="14595" max="14595" width="14.140625" style="127" customWidth="1"/>
    <col min="14596" max="14599" width="16.42578125" style="127" customWidth="1"/>
    <col min="14600" max="14850" width="11.42578125" style="127"/>
    <col min="14851" max="14851" width="14.140625" style="127" customWidth="1"/>
    <col min="14852" max="14855" width="16.42578125" style="127" customWidth="1"/>
    <col min="14856" max="15106" width="11.42578125" style="127"/>
    <col min="15107" max="15107" width="14.140625" style="127" customWidth="1"/>
    <col min="15108" max="15111" width="16.42578125" style="127" customWidth="1"/>
    <col min="15112" max="15362" width="11.42578125" style="127"/>
    <col min="15363" max="15363" width="14.140625" style="127" customWidth="1"/>
    <col min="15364" max="15367" width="16.42578125" style="127" customWidth="1"/>
    <col min="15368" max="15618" width="11.42578125" style="127"/>
    <col min="15619" max="15619" width="14.140625" style="127" customWidth="1"/>
    <col min="15620" max="15623" width="16.42578125" style="127" customWidth="1"/>
    <col min="15624" max="15874" width="11.42578125" style="127"/>
    <col min="15875" max="15875" width="14.140625" style="127" customWidth="1"/>
    <col min="15876" max="15879" width="16.42578125" style="127" customWidth="1"/>
    <col min="15880" max="16130" width="11.42578125" style="127"/>
    <col min="16131" max="16131" width="14.140625" style="127" customWidth="1"/>
    <col min="16132" max="16135" width="16.42578125" style="127" customWidth="1"/>
    <col min="16136" max="16384" width="11.42578125" style="127"/>
  </cols>
  <sheetData>
    <row r="6" spans="1:8" ht="15.75" x14ac:dyDescent="0.25">
      <c r="A6" s="224"/>
      <c r="B6" s="224"/>
      <c r="C6" s="224"/>
      <c r="D6" s="224"/>
      <c r="E6" s="224"/>
      <c r="F6" s="224"/>
      <c r="G6" s="126"/>
    </row>
    <row r="8" spans="1:8" ht="60" customHeight="1" x14ac:dyDescent="0.25">
      <c r="A8" s="225" t="s">
        <v>438</v>
      </c>
      <c r="B8" s="225"/>
      <c r="C8" s="225"/>
      <c r="D8" s="225"/>
      <c r="E8" s="225"/>
      <c r="F8" s="225"/>
      <c r="G8" s="128"/>
    </row>
    <row r="9" spans="1:8" ht="63.75" customHeight="1" x14ac:dyDescent="0.25">
      <c r="A9" s="226" t="s">
        <v>440</v>
      </c>
      <c r="B9" s="226"/>
      <c r="C9" s="226"/>
      <c r="D9" s="226"/>
      <c r="E9" s="226"/>
      <c r="F9" s="226"/>
      <c r="G9" s="129"/>
    </row>
    <row r="11" spans="1:8" x14ac:dyDescent="0.25">
      <c r="A11" s="130"/>
      <c r="B11" s="130"/>
      <c r="C11" s="130"/>
      <c r="D11" s="130"/>
      <c r="E11" s="130"/>
      <c r="F11" s="130"/>
      <c r="G11" s="130"/>
    </row>
    <row r="12" spans="1:8" ht="32.25" customHeight="1" x14ac:dyDescent="0.25">
      <c r="A12" s="227" t="s">
        <v>439</v>
      </c>
      <c r="B12" s="227"/>
      <c r="C12" s="227"/>
      <c r="D12" s="227"/>
      <c r="E12" s="227"/>
      <c r="F12" s="227"/>
      <c r="G12" s="131"/>
    </row>
    <row r="15" spans="1:8" ht="38.25" customHeight="1" x14ac:dyDescent="0.25">
      <c r="A15" s="228" t="s">
        <v>425</v>
      </c>
      <c r="B15" s="229"/>
      <c r="C15" s="229"/>
      <c r="D15" s="229"/>
      <c r="E15" s="229"/>
      <c r="F15" s="132"/>
      <c r="G15" s="132"/>
      <c r="H15" s="133"/>
    </row>
    <row r="16" spans="1:8" ht="23.25" customHeight="1" x14ac:dyDescent="0.25">
      <c r="A16" s="212" t="s">
        <v>426</v>
      </c>
      <c r="B16" s="213"/>
      <c r="C16" s="213"/>
      <c r="D16" s="223"/>
      <c r="E16" s="223"/>
      <c r="F16" s="223"/>
      <c r="G16" s="223"/>
      <c r="H16" s="134"/>
    </row>
    <row r="17" spans="1:8" x14ac:dyDescent="0.25">
      <c r="A17" s="135"/>
      <c r="B17" s="136"/>
      <c r="C17" s="136"/>
      <c r="D17" s="136"/>
      <c r="E17" s="136"/>
      <c r="F17" s="136"/>
      <c r="G17" s="136"/>
      <c r="H17" s="134"/>
    </row>
    <row r="18" spans="1:8" ht="25.5" customHeight="1" x14ac:dyDescent="0.25">
      <c r="A18" s="212" t="s">
        <v>427</v>
      </c>
      <c r="B18" s="213"/>
      <c r="C18" s="213"/>
      <c r="D18" s="217" t="s">
        <v>428</v>
      </c>
      <c r="E18" s="217"/>
      <c r="F18" s="217"/>
      <c r="G18" s="137"/>
      <c r="H18" s="134"/>
    </row>
    <row r="19" spans="1:8" x14ac:dyDescent="0.25">
      <c r="A19" s="138"/>
      <c r="B19" s="139"/>
      <c r="C19" s="139"/>
      <c r="D19" s="136"/>
      <c r="E19" s="136"/>
      <c r="F19" s="136"/>
      <c r="G19" s="136"/>
      <c r="H19" s="134"/>
    </row>
    <row r="20" spans="1:8" ht="25.5" customHeight="1" x14ac:dyDescent="0.25">
      <c r="A20" s="212" t="s">
        <v>429</v>
      </c>
      <c r="B20" s="213"/>
      <c r="C20" s="213"/>
      <c r="D20" s="218" t="s">
        <v>430</v>
      </c>
      <c r="E20" s="219"/>
      <c r="F20" s="219"/>
      <c r="G20" s="140"/>
      <c r="H20" s="134"/>
    </row>
    <row r="21" spans="1:8" x14ac:dyDescent="0.25">
      <c r="A21" s="141"/>
      <c r="B21" s="142"/>
      <c r="C21" s="142"/>
      <c r="D21" s="142"/>
      <c r="E21" s="136"/>
      <c r="F21" s="136"/>
      <c r="G21" s="136"/>
      <c r="H21" s="134"/>
    </row>
    <row r="22" spans="1:8" ht="33" customHeight="1" x14ac:dyDescent="0.25">
      <c r="A22" s="213" t="s">
        <v>431</v>
      </c>
      <c r="B22" s="213"/>
      <c r="C22" s="220"/>
      <c r="D22" s="143"/>
      <c r="E22" s="144" t="s">
        <v>432</v>
      </c>
      <c r="F22" s="144" t="s">
        <v>433</v>
      </c>
      <c r="G22" s="144" t="s">
        <v>434</v>
      </c>
      <c r="H22" s="145"/>
    </row>
    <row r="23" spans="1:8" ht="26.25" customHeight="1" x14ac:dyDescent="0.25">
      <c r="A23" s="213"/>
      <c r="B23" s="213"/>
      <c r="C23" s="220"/>
      <c r="D23" s="144" t="s">
        <v>435</v>
      </c>
      <c r="E23" s="146"/>
      <c r="F23" s="146"/>
      <c r="G23" s="221"/>
      <c r="H23" s="134"/>
    </row>
    <row r="24" spans="1:8" ht="26.25" customHeight="1" x14ac:dyDescent="0.25">
      <c r="A24" s="147"/>
      <c r="B24" s="148"/>
      <c r="C24" s="148"/>
      <c r="D24" s="144" t="s">
        <v>436</v>
      </c>
      <c r="E24" s="146"/>
      <c r="F24" s="146"/>
      <c r="G24" s="222"/>
      <c r="H24" s="134"/>
    </row>
    <row r="25" spans="1:8" x14ac:dyDescent="0.25">
      <c r="A25" s="147"/>
      <c r="B25" s="148"/>
      <c r="C25" s="148"/>
      <c r="D25" s="148"/>
      <c r="E25" s="148"/>
      <c r="F25" s="148"/>
      <c r="G25" s="148"/>
      <c r="H25" s="134"/>
    </row>
    <row r="26" spans="1:8" ht="26.25" customHeight="1" x14ac:dyDescent="0.25">
      <c r="A26" s="212" t="s">
        <v>437</v>
      </c>
      <c r="B26" s="213"/>
      <c r="C26" s="213"/>
      <c r="D26" s="213"/>
      <c r="E26" s="213"/>
      <c r="F26" s="213"/>
      <c r="G26" s="213"/>
      <c r="H26" s="134"/>
    </row>
    <row r="27" spans="1:8" ht="26.25" customHeight="1" x14ac:dyDescent="0.25">
      <c r="A27" s="141"/>
      <c r="B27" s="142"/>
      <c r="C27" s="142"/>
      <c r="D27" s="142"/>
      <c r="E27" s="142"/>
      <c r="F27" s="142"/>
      <c r="G27" s="142"/>
      <c r="H27" s="134"/>
    </row>
    <row r="28" spans="1:8" x14ac:dyDescent="0.25">
      <c r="A28" s="214"/>
      <c r="B28" s="215"/>
      <c r="C28" s="215"/>
      <c r="D28" s="215"/>
      <c r="E28" s="215"/>
      <c r="F28" s="215"/>
      <c r="G28" s="215"/>
      <c r="H28" s="216"/>
    </row>
    <row r="30" spans="1:8" x14ac:dyDescent="0.25">
      <c r="A30" s="149"/>
    </row>
  </sheetData>
  <mergeCells count="15">
    <mergeCell ref="A16:C16"/>
    <mergeCell ref="D16:G16"/>
    <mergeCell ref="A6:F6"/>
    <mergeCell ref="A8:F8"/>
    <mergeCell ref="A9:F9"/>
    <mergeCell ref="A12:F12"/>
    <mergeCell ref="A15:E15"/>
    <mergeCell ref="A26:G26"/>
    <mergeCell ref="A28:H28"/>
    <mergeCell ref="A18:C18"/>
    <mergeCell ref="D18:F18"/>
    <mergeCell ref="A20:C20"/>
    <mergeCell ref="D20:F20"/>
    <mergeCell ref="A22:C23"/>
    <mergeCell ref="G23:G24"/>
  </mergeCells>
  <hyperlinks>
    <hyperlink ref="D20" r:id="rId1" xr:uid="{5424D34B-D4AC-4C20-B13B-2E713709D26B}"/>
  </hyperlink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2"/>
  <headerFooter alignWithMargins="0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31229E81BC57418B740B9CD3E2335C" ma:contentTypeVersion="16" ma:contentTypeDescription="Crée un document." ma:contentTypeScope="" ma:versionID="97d595cd35c1c247b85ab95626958a60">
  <xsd:schema xmlns:xsd="http://www.w3.org/2001/XMLSchema" xmlns:xs="http://www.w3.org/2001/XMLSchema" xmlns:p="http://schemas.microsoft.com/office/2006/metadata/properties" xmlns:ns2="4cdafb1f-ba6a-415e-b228-56b5b83c7be6" xmlns:ns3="3e68edc6-cb60-4402-979e-e652efd2f19b" targetNamespace="http://schemas.microsoft.com/office/2006/metadata/properties" ma:root="true" ma:fieldsID="25bad870bd2e13b5bd79a36ddafc388f" ns2:_="" ns3:_="">
    <xsd:import namespace="4cdafb1f-ba6a-415e-b228-56b5b83c7be6"/>
    <xsd:import namespace="3e68edc6-cb60-4402-979e-e652efd2f1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dafb1f-ba6a-415e-b228-56b5b83c7b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7ff5c6f-988f-4903-90e1-ac308c73d1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8edc6-cb60-4402-979e-e652efd2f19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258f62b-4f16-47e8-a0fd-87a0e8f6c43a}" ma:internalName="TaxCatchAll" ma:showField="CatchAllData" ma:web="3e68edc6-cb60-4402-979e-e652efd2f1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68edc6-cb60-4402-979e-e652efd2f19b" xsi:nil="true"/>
    <lcf76f155ced4ddcb4097134ff3c332f xmlns="4cdafb1f-ba6a-415e-b228-56b5b83c7b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24719A-954D-4D15-A8B6-2AE57E7084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CA0525-6A13-4F18-8C05-6C2377A514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dafb1f-ba6a-415e-b228-56b5b83c7be6"/>
    <ds:schemaRef ds:uri="3e68edc6-cb60-4402-979e-e652efd2f1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47D346-1945-4934-8F73-B5CC862F26A3}">
  <ds:schemaRefs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3e68edc6-cb60-4402-979e-e652efd2f1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cdafb1f-ba6a-415e-b228-56b5b83c7b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Base</vt:lpstr>
      <vt:lpstr>Analyse scientifique</vt:lpstr>
      <vt:lpstr>Option directe</vt:lpstr>
      <vt:lpstr>Sur Devis</vt:lpstr>
      <vt:lpstr>REVISION PRIX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MAGDELAINE Grégoire</dc:creator>
  <cp:keywords/>
  <dc:description/>
  <cp:lastModifiedBy>MISIEWICZ Jerome</cp:lastModifiedBy>
  <cp:revision/>
  <cp:lastPrinted>2024-02-27T13:44:22Z</cp:lastPrinted>
  <dcterms:created xsi:type="dcterms:W3CDTF">2021-02-10T09:11:13Z</dcterms:created>
  <dcterms:modified xsi:type="dcterms:W3CDTF">2025-12-03T16:02:10Z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SDocumentType">
    <vt:lpwstr/>
  </property>
  <property fmtid="{D5CDD505-2E9C-101B-9397-08002B2CF9AE}" pid="4" name="ContentTypeId">
    <vt:lpwstr>0x0101004031229E81BC57418B740B9CD3E2335C</vt:lpwstr>
  </property>
  <property fmtid="{D5CDD505-2E9C-101B-9397-08002B2CF9AE}" pid="5" name="MediaServiceImageTags">
    <vt:lpwstr/>
  </property>
</Properties>
</file>